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ERVER\Fmh\ЖКХ\2027\Проект бюджета 2027-2029\ДЭЖКХ\общественные обсуждения\"/>
    </mc:Choice>
  </mc:AlternateContent>
  <xr:revisionPtr revIDLastSave="0" documentId="8_{466581D1-E5CC-4C03-9E4A-13C49911D7F4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2027-2029 уточ." sheetId="3" r:id="rId1"/>
    <sheet name="Считалка" sheetId="4" r:id="rId2"/>
  </sheets>
  <definedNames>
    <definedName name="_xlnm._FilterDatabase" localSheetId="1" hidden="1">Считалка!$A$4:$P$69</definedName>
    <definedName name="_xlnm.Print_Titles" localSheetId="0">'2027-2029 уточ.'!$5:$5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1" i="3" l="1"/>
  <c r="H80" i="4" l="1"/>
  <c r="G72" i="4" l="1"/>
  <c r="H72" i="4"/>
  <c r="I72" i="4"/>
  <c r="G73" i="4"/>
  <c r="H73" i="4"/>
  <c r="I73" i="4"/>
  <c r="J73" i="4"/>
  <c r="K73" i="4"/>
  <c r="L73" i="4"/>
  <c r="M73" i="4"/>
  <c r="N73" i="4"/>
  <c r="O73" i="4"/>
  <c r="P73" i="4"/>
  <c r="G74" i="4"/>
  <c r="H74" i="4"/>
  <c r="I74" i="4"/>
  <c r="G75" i="4"/>
  <c r="H75" i="4"/>
  <c r="I75" i="4"/>
  <c r="G76" i="4"/>
  <c r="H76" i="4"/>
  <c r="I76" i="4"/>
  <c r="G77" i="4"/>
  <c r="H77" i="4"/>
  <c r="I77" i="4"/>
  <c r="G78" i="4"/>
  <c r="H78" i="4"/>
  <c r="I78" i="4"/>
  <c r="G79" i="4"/>
  <c r="H79" i="4"/>
  <c r="I79" i="4"/>
  <c r="G80" i="4"/>
  <c r="I80" i="4"/>
  <c r="G81" i="4"/>
  <c r="H81" i="4"/>
  <c r="I81" i="4"/>
  <c r="G82" i="4"/>
  <c r="H82" i="4"/>
  <c r="I82" i="4"/>
  <c r="G83" i="4"/>
  <c r="H83" i="4"/>
  <c r="I83" i="4"/>
  <c r="G84" i="4"/>
  <c r="H84" i="4"/>
  <c r="I84" i="4"/>
  <c r="G85" i="4"/>
  <c r="H85" i="4"/>
  <c r="I85" i="4"/>
  <c r="I86" i="4" l="1"/>
  <c r="H86" i="4"/>
  <c r="G86" i="4"/>
  <c r="H26" i="3"/>
  <c r="I26" i="3"/>
  <c r="I41" i="3" l="1"/>
  <c r="I40" i="3" s="1"/>
  <c r="H41" i="3"/>
  <c r="H40" i="3" s="1"/>
  <c r="G41" i="3"/>
  <c r="G40" i="3" s="1"/>
  <c r="H37" i="3" l="1"/>
  <c r="H36" i="3" s="1"/>
  <c r="I37" i="3"/>
  <c r="I36" i="3" s="1"/>
  <c r="G37" i="3"/>
  <c r="G36" i="3" s="1"/>
  <c r="H11" i="3"/>
  <c r="H46" i="3" l="1"/>
  <c r="I46" i="3"/>
  <c r="G46" i="3"/>
  <c r="H44" i="3"/>
  <c r="I44" i="3"/>
  <c r="G44" i="3"/>
  <c r="G39" i="3"/>
  <c r="H33" i="3"/>
  <c r="I33" i="3"/>
  <c r="H31" i="3"/>
  <c r="I31" i="3"/>
  <c r="G31" i="3"/>
  <c r="G29" i="3"/>
  <c r="G26" i="3"/>
  <c r="H18" i="3"/>
  <c r="I18" i="3"/>
  <c r="G18" i="3"/>
  <c r="H15" i="3"/>
  <c r="G16" i="3"/>
  <c r="G15" i="3" s="1"/>
  <c r="H10" i="3"/>
  <c r="I10" i="3"/>
  <c r="G10" i="3"/>
  <c r="H28" i="3" l="1"/>
  <c r="G43" i="3"/>
  <c r="G42" i="3" s="1"/>
  <c r="I43" i="3"/>
  <c r="I42" i="3" s="1"/>
  <c r="H43" i="3"/>
  <c r="H42" i="3" s="1"/>
  <c r="I28" i="3"/>
  <c r="G14" i="3"/>
  <c r="I14" i="3"/>
  <c r="H14" i="3"/>
  <c r="I39" i="3" l="1"/>
  <c r="H39" i="3"/>
  <c r="G35" i="3"/>
  <c r="G33" i="3"/>
  <c r="G28" i="3" s="1"/>
  <c r="I21" i="3"/>
  <c r="I13" i="3" s="1"/>
  <c r="H21" i="3"/>
  <c r="H13" i="3" s="1"/>
  <c r="G24" i="3"/>
  <c r="G22" i="3" s="1"/>
  <c r="G21" i="3" s="1"/>
  <c r="G13" i="3" s="1"/>
  <c r="G9" i="3"/>
  <c r="G8" i="3" s="1"/>
  <c r="G7" i="3" l="1"/>
  <c r="I35" i="3"/>
  <c r="H35" i="3"/>
  <c r="I9" i="3"/>
  <c r="I8" i="3" s="1"/>
  <c r="H9" i="3"/>
  <c r="H8" i="3" s="1"/>
  <c r="I7" i="3" l="1"/>
  <c r="H7" i="3"/>
</calcChain>
</file>

<file path=xl/sharedStrings.xml><?xml version="1.0" encoding="utf-8"?>
<sst xmlns="http://schemas.openxmlformats.org/spreadsheetml/2006/main" count="659" uniqueCount="124">
  <si>
    <t xml:space="preserve"> (тыс. руб.)</t>
  </si>
  <si>
    <t>Мин</t>
  </si>
  <si>
    <t>Рз</t>
  </si>
  <si>
    <t>ПР</t>
  </si>
  <si>
    <t>ЦСР</t>
  </si>
  <si>
    <t>ВР</t>
  </si>
  <si>
    <t>Сумма</t>
  </si>
  <si>
    <t>Код</t>
  </si>
  <si>
    <t>Наименование главного распорядителя средств бюджета, раздела, подраздела, целевой статьи, вида расходов бюджета городского округа</t>
  </si>
  <si>
    <t>План 2027 г.</t>
  </si>
  <si>
    <t>01</t>
  </si>
  <si>
    <t>00</t>
  </si>
  <si>
    <t>ОБЩЕГОСУДАРСТВЕННЫЕ ВОПРОСЫ</t>
  </si>
  <si>
    <t>13</t>
  </si>
  <si>
    <t>Другие общегосударственные вопросы</t>
  </si>
  <si>
    <t>Закупка товаров, работ и услуг для обеспечения государственных (муниципальных) нужд</t>
  </si>
  <si>
    <t>Непрограммное направление расходов</t>
  </si>
  <si>
    <t>99.0.00.00000</t>
  </si>
  <si>
    <t>Иные бюджетные ассигнования</t>
  </si>
  <si>
    <t>05</t>
  </si>
  <si>
    <t>ЖИЛИЩНО-КОММУНАЛЬНОЕ ХОЗЯЙСТВО</t>
  </si>
  <si>
    <t>Жилищное хозяйство</t>
  </si>
  <si>
    <t>Муниципальная программа «Капитальный ремонт многоквартирных домов городского округа Тольятти на 2024-2028 годы»</t>
  </si>
  <si>
    <t>14.0.00.00000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</si>
  <si>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</si>
  <si>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</t>
  </si>
  <si>
    <t>Коммунальное хозяйство</t>
  </si>
  <si>
    <t>Муниципальная программа «Ремонт помещений, находящихся в муниципальной собственности городского округа Тольятти, на 2023-2027 годы»</t>
  </si>
  <si>
    <t>29.0.00.00000</t>
  </si>
  <si>
    <t>Муниципальная программа «Содержание и ремонт объектов и сетей инженерной инфраструктуры городского округа Тольятти на 2023-2027 годы»</t>
  </si>
  <si>
    <t>32.0.00.00000</t>
  </si>
  <si>
    <t>03</t>
  </si>
  <si>
    <t>Благоустройство</t>
  </si>
  <si>
    <t>06</t>
  </si>
  <si>
    <t>ОХРАНА ОКРУЖАЮЩЕЙ СРЕДЫ</t>
  </si>
  <si>
    <t>Сбор, удаление отходов и очистка сточных вод</t>
  </si>
  <si>
    <t>Другие вопросы в области охраны окружающей среды</t>
  </si>
  <si>
    <t>Муниципальная программа «Благоустройство территории городского округа Тольятти на 2025-2030 годы»</t>
  </si>
  <si>
    <t>33.0.00.00000</t>
  </si>
  <si>
    <t>План 2028 г.</t>
  </si>
  <si>
    <t>800</t>
  </si>
  <si>
    <t>План 2029 г.</t>
  </si>
  <si>
    <t>Департамент энергетики, ЖКХ и природопользования администрации городского округа Тольятти</t>
  </si>
  <si>
    <t>929</t>
  </si>
  <si>
    <t>200</t>
  </si>
  <si>
    <t>СОЦИАЛЬНАЯ ПОЛИТИКА</t>
  </si>
  <si>
    <t>920</t>
  </si>
  <si>
    <t>10</t>
  </si>
  <si>
    <t>Другие вопросы в области социальной политики</t>
  </si>
  <si>
    <t>,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</si>
  <si>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БЮДЖЕТОВ В ВЕДОМСТВЕННОЙ СТРУКТУРЕ РАСХОДОВ БЮДЖЕТА ГОРОДСКОГО ОКРУГА ТОЛЬЯТТИ НА 2027 ГОД И ПЛАНОВЫЙ ПЕРИОД 2028 И 2029 ГОДОВ</t>
  </si>
  <si>
    <t>244</t>
  </si>
  <si>
    <t>99.0.00.04450</t>
  </si>
  <si>
    <t>06.05</t>
  </si>
  <si>
    <t>99.0.00.04440</t>
  </si>
  <si>
    <t>06.02</t>
  </si>
  <si>
    <t>99.0.00.04420</t>
  </si>
  <si>
    <t>05.03</t>
  </si>
  <si>
    <t>33.0.00.04420</t>
  </si>
  <si>
    <t>32.0.00.04420</t>
  </si>
  <si>
    <t>99.0.00.04410</t>
  </si>
  <si>
    <t>05.02</t>
  </si>
  <si>
    <t>32.0.00.04410</t>
  </si>
  <si>
    <t>29.0.00.04410</t>
  </si>
  <si>
    <t>811</t>
  </si>
  <si>
    <t>99.5.00.04130</t>
  </si>
  <si>
    <t>05.01</t>
  </si>
  <si>
    <t>99.0.00.04130</t>
  </si>
  <si>
    <t>14.5.00.04130</t>
  </si>
  <si>
    <t>14.0.00.04130</t>
  </si>
  <si>
    <t>831</t>
  </si>
  <si>
    <t>99.0.00.04040</t>
  </si>
  <si>
    <t>01.13</t>
  </si>
  <si>
    <t>01.2.95</t>
  </si>
  <si>
    <t>0.00</t>
  </si>
  <si>
    <t>226</t>
  </si>
  <si>
    <t>01.2.07</t>
  </si>
  <si>
    <t>00.0.00</t>
  </si>
  <si>
    <t>01.2.04</t>
  </si>
  <si>
    <t>6.13</t>
  </si>
  <si>
    <t>223</t>
  </si>
  <si>
    <t>247</t>
  </si>
  <si>
    <t>6.06</t>
  </si>
  <si>
    <t>6.05</t>
  </si>
  <si>
    <t>6.04</t>
  </si>
  <si>
    <t>6.12</t>
  </si>
  <si>
    <t>6.09</t>
  </si>
  <si>
    <t>6.08</t>
  </si>
  <si>
    <t>6.07</t>
  </si>
  <si>
    <t>01.2.71</t>
  </si>
  <si>
    <t>225</t>
  </si>
  <si>
    <t>01.2.09</t>
  </si>
  <si>
    <t>227</t>
  </si>
  <si>
    <t>01.2.40</t>
  </si>
  <si>
    <t>01.2.01</t>
  </si>
  <si>
    <t>01.2.05</t>
  </si>
  <si>
    <t>6.11</t>
  </si>
  <si>
    <t>01.2.03</t>
  </si>
  <si>
    <t>01.2.23</t>
  </si>
  <si>
    <t>01.2.02</t>
  </si>
  <si>
    <t>01.2.08</t>
  </si>
  <si>
    <t>01.2.06</t>
  </si>
  <si>
    <t>01.2.43</t>
  </si>
  <si>
    <t>245</t>
  </si>
  <si>
    <t>297</t>
  </si>
  <si>
    <t>296</t>
  </si>
  <si>
    <t>4 кв.</t>
  </si>
  <si>
    <t>3 кв.</t>
  </si>
  <si>
    <t>2 кв.</t>
  </si>
  <si>
    <t>1 кв.</t>
  </si>
  <si>
    <t>на 2029 год</t>
  </si>
  <si>
    <t>на 2028 год</t>
  </si>
  <si>
    <t>в том числе:</t>
  </si>
  <si>
    <t>на 2027 год</t>
  </si>
  <si>
    <t>Доп. ЭК</t>
  </si>
  <si>
    <t>Доп. ФК</t>
  </si>
  <si>
    <t>КОСГУ</t>
  </si>
  <si>
    <t>КВР</t>
  </si>
  <si>
    <t>КЦСР</t>
  </si>
  <si>
    <t>КФСР</t>
  </si>
  <si>
    <t>Лимиты</t>
  </si>
  <si>
    <t>Бюджетные ассигнования на 2029 год</t>
  </si>
  <si>
    <t>Бюджетные ассигнования на 2028 год</t>
  </si>
  <si>
    <t>Бюджетные ассигнования на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</si>
</sst>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_-* #,##0.00_р_._-;\-* #,##0.00_р_._-;_-* &quot;-&quot;??_р_._-;_-@_-"/>
  </numFmts>
  <fonts count="8" x14ac:knownFonts="1">
    <font>
      <sz val="11"/>
      <color indexed="8"/>
      <name val="Calibri"/>
      <family val="2"/>
      <scheme val="minor"/>
    </font>
    <font>
      <sz val="11"/>
      <name val="Times New Roman"/>
      <family val="1"/>
      <charset val="204"/>
    </font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8.5"/>
      <name val="MS Sans Serif"/>
    </font>
    <font>
      <sz val="8.5"/>
      <name val="MS Sans Serif"/>
    </font>
    <font>
      <sz val="10"/>
      <name val="Arial Cy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1"/>
    <xf numFmtId="0" fontId="2" fillId="0" borderId="1"/>
  </cellStyleXfs>
  <cellXfs count="43">
    <xf numFmtId="0" fontId="0" fillId="0" borderId="0" xfId="0"/>
    <xf numFmtId="3" fontId="1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wrapText="1"/>
    </xf>
    <xf numFmtId="0" fontId="3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wrapText="1"/>
    </xf>
    <xf numFmtId="0" fontId="3" fillId="3" borderId="2" xfId="0" applyFont="1" applyFill="1" applyBorder="1" applyAlignment="1">
      <alignment horizontal="center"/>
    </xf>
    <xf numFmtId="3" fontId="3" fillId="2" borderId="2" xfId="0" applyNumberFormat="1" applyFont="1" applyFill="1" applyBorder="1" applyAlignment="1">
      <alignment horizontal="center" vertical="center"/>
    </xf>
    <xf numFmtId="3" fontId="3" fillId="3" borderId="2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/>
    </xf>
    <xf numFmtId="0" fontId="4" fillId="0" borderId="0" xfId="0" applyFont="1"/>
    <xf numFmtId="49" fontId="1" fillId="2" borderId="1" xfId="0" applyNumberFormat="1" applyFont="1" applyFill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/>
    </xf>
    <xf numFmtId="4" fontId="5" fillId="0" borderId="2" xfId="0" applyNumberFormat="1" applyFont="1" applyBorder="1" applyAlignment="1" applyProtection="1">
      <alignment horizontal="right" vertical="center"/>
    </xf>
    <xf numFmtId="49" fontId="6" fillId="0" borderId="2" xfId="0" applyNumberFormat="1" applyFont="1" applyBorder="1" applyAlignment="1" applyProtection="1">
      <alignment horizontal="center" vertical="center" wrapText="1"/>
    </xf>
    <xf numFmtId="4" fontId="6" fillId="0" borderId="2" xfId="0" applyNumberFormat="1" applyFont="1" applyBorder="1" applyAlignment="1" applyProtection="1">
      <alignment horizontal="right" vertical="center"/>
    </xf>
    <xf numFmtId="49" fontId="5" fillId="0" borderId="3" xfId="0" applyNumberFormat="1" applyFont="1" applyBorder="1" applyAlignment="1" applyProtection="1">
      <alignment horizontal="center" vertical="center"/>
    </xf>
    <xf numFmtId="49" fontId="5" fillId="0" borderId="2" xfId="0" applyNumberFormat="1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4" fontId="0" fillId="0" borderId="0" xfId="0" applyNumberFormat="1"/>
    <xf numFmtId="164" fontId="3" fillId="0" borderId="1" xfId="2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vertical="center" wrapText="1"/>
    </xf>
    <xf numFmtId="49" fontId="5" fillId="0" borderId="13" xfId="0" applyNumberFormat="1" applyFont="1" applyBorder="1" applyAlignment="1" applyProtection="1">
      <alignment horizontal="left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49" fontId="5" fillId="0" borderId="8" xfId="0" applyNumberFormat="1" applyFont="1" applyBorder="1" applyAlignment="1" applyProtection="1">
      <alignment horizontal="center" vertical="center" wrapText="1"/>
    </xf>
    <xf numFmtId="49" fontId="5" fillId="0" borderId="5" xfId="0" applyNumberFormat="1" applyFont="1" applyBorder="1" applyAlignment="1" applyProtection="1">
      <alignment horizontal="center" vertical="center" wrapText="1"/>
    </xf>
    <xf numFmtId="0" fontId="5" fillId="0" borderId="9" xfId="0" applyFont="1" applyBorder="1" applyAlignment="1" applyProtection="1">
      <alignment horizontal="center" vertical="center" wrapText="1"/>
    </xf>
    <xf numFmtId="0" fontId="5" fillId="0" borderId="6" xfId="0" applyFont="1" applyBorder="1" applyAlignment="1" applyProtection="1">
      <alignment horizontal="center" vertical="center" wrapText="1"/>
    </xf>
    <xf numFmtId="0" fontId="7" fillId="0" borderId="12" xfId="0" applyFont="1" applyBorder="1" applyAlignment="1" applyProtection="1">
      <alignment horizontal="center" vertical="center" wrapText="1"/>
    </xf>
    <xf numFmtId="165" fontId="5" fillId="0" borderId="7" xfId="0" applyNumberFormat="1" applyFont="1" applyBorder="1" applyAlignment="1" applyProtection="1">
      <alignment horizontal="center" vertical="center" wrapText="1"/>
    </xf>
    <xf numFmtId="165" fontId="5" fillId="0" borderId="4" xfId="0" applyNumberFormat="1" applyFont="1" applyBorder="1" applyAlignment="1" applyProtection="1">
      <alignment horizontal="center" vertical="center" wrapText="1"/>
    </xf>
    <xf numFmtId="49" fontId="5" fillId="0" borderId="11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5" fillId="0" borderId="10" xfId="0" applyNumberFormat="1" applyFont="1" applyBorder="1" applyAlignment="1" applyProtection="1">
      <alignment horizontal="center" vertical="center" wrapText="1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3"/>
  <sheetViews>
    <sheetView showGridLines="0" tabSelected="1" topLeftCell="A28" zoomScale="98" zoomScaleNormal="98" workbookViewId="0">
      <selection activeCell="I15" sqref="I15"/>
    </sheetView>
  </sheetViews>
  <sheetFormatPr defaultColWidth="9.109375" defaultRowHeight="14.4" x14ac:dyDescent="0.3"/>
  <cols>
    <col min="1" max="1" width="63" style="14" customWidth="1"/>
    <col min="2" max="2" width="8" style="14" customWidth="1"/>
    <col min="3" max="3" width="7.88671875" style="14" customWidth="1"/>
    <col min="4" max="4" width="8.109375" style="14" customWidth="1"/>
    <col min="5" max="5" width="16.33203125" style="14" customWidth="1"/>
    <col min="6" max="6" width="8.44140625" style="14" customWidth="1"/>
    <col min="7" max="7" width="13.6640625" style="14" customWidth="1"/>
    <col min="8" max="8" width="12.88671875" style="14" customWidth="1"/>
    <col min="9" max="9" width="14.109375" style="14" customWidth="1"/>
    <col min="10" max="16384" width="9.109375" style="14"/>
  </cols>
  <sheetData>
    <row r="1" spans="1:9" ht="65.25" customHeight="1" x14ac:dyDescent="0.3">
      <c r="A1" s="26" t="s">
        <v>50</v>
      </c>
      <c r="B1" s="26"/>
      <c r="C1" s="26"/>
      <c r="D1" s="26"/>
      <c r="E1" s="26"/>
      <c r="F1" s="26"/>
      <c r="G1" s="26"/>
      <c r="H1" s="26"/>
      <c r="I1" s="26"/>
    </row>
    <row r="2" spans="1:9" x14ac:dyDescent="0.3">
      <c r="A2" s="15"/>
      <c r="B2" s="15"/>
      <c r="C2" s="15"/>
      <c r="D2" s="15"/>
      <c r="E2" s="15"/>
      <c r="F2" s="15"/>
      <c r="G2" s="15"/>
      <c r="H2" s="15"/>
      <c r="I2" s="16" t="s">
        <v>0</v>
      </c>
    </row>
    <row r="3" spans="1:9" x14ac:dyDescent="0.3">
      <c r="A3" s="27" t="s">
        <v>8</v>
      </c>
      <c r="B3" s="28" t="s">
        <v>7</v>
      </c>
      <c r="C3" s="28" t="s">
        <v>2</v>
      </c>
      <c r="D3" s="28" t="s">
        <v>3</v>
      </c>
      <c r="E3" s="28" t="s">
        <v>4</v>
      </c>
      <c r="F3" s="28" t="s">
        <v>5</v>
      </c>
      <c r="G3" s="27" t="s">
        <v>9</v>
      </c>
      <c r="H3" s="27" t="s">
        <v>39</v>
      </c>
      <c r="I3" s="27" t="s">
        <v>41</v>
      </c>
    </row>
    <row r="4" spans="1:9" x14ac:dyDescent="0.3">
      <c r="A4" s="27"/>
      <c r="B4" s="28"/>
      <c r="C4" s="28"/>
      <c r="D4" s="28"/>
      <c r="E4" s="28"/>
      <c r="F4" s="28"/>
      <c r="G4" s="29"/>
      <c r="H4" s="27"/>
      <c r="I4" s="27"/>
    </row>
    <row r="5" spans="1:9" x14ac:dyDescent="0.3">
      <c r="A5" s="27"/>
      <c r="B5" s="28" t="s">
        <v>1</v>
      </c>
      <c r="C5" s="28" t="s">
        <v>2</v>
      </c>
      <c r="D5" s="28" t="s">
        <v>3</v>
      </c>
      <c r="E5" s="28" t="s">
        <v>4</v>
      </c>
      <c r="F5" s="28" t="s">
        <v>5</v>
      </c>
      <c r="G5" s="27"/>
      <c r="H5" s="27" t="s">
        <v>6</v>
      </c>
      <c r="I5" s="27" t="s">
        <v>6</v>
      </c>
    </row>
    <row r="6" spans="1:9" x14ac:dyDescent="0.3">
      <c r="A6" s="17"/>
      <c r="B6" s="18"/>
      <c r="C6" s="18"/>
      <c r="D6" s="18"/>
      <c r="E6" s="18"/>
      <c r="F6" s="18"/>
      <c r="G6" s="18"/>
      <c r="H6" s="18"/>
      <c r="I6" s="18"/>
    </row>
    <row r="7" spans="1:9" ht="28.2" x14ac:dyDescent="0.3">
      <c r="A7" s="8" t="s">
        <v>42</v>
      </c>
      <c r="B7" s="9" t="s">
        <v>43</v>
      </c>
      <c r="C7" s="9"/>
      <c r="D7" s="9"/>
      <c r="E7" s="9"/>
      <c r="F7" s="9"/>
      <c r="G7" s="11">
        <f>G13+G35+G42+G8</f>
        <v>927856</v>
      </c>
      <c r="H7" s="11">
        <f>H13+H35+H42+H8</f>
        <v>934058</v>
      </c>
      <c r="I7" s="11">
        <f>I13+I35+I42+I8</f>
        <v>959537</v>
      </c>
    </row>
    <row r="8" spans="1:9" x14ac:dyDescent="0.3">
      <c r="A8" s="2" t="s">
        <v>12</v>
      </c>
      <c r="B8" s="3" t="s">
        <v>43</v>
      </c>
      <c r="C8" s="3" t="s">
        <v>10</v>
      </c>
      <c r="D8" s="3" t="s">
        <v>11</v>
      </c>
      <c r="E8" s="3"/>
      <c r="F8" s="3"/>
      <c r="G8" s="10">
        <f>G9</f>
        <v>30528</v>
      </c>
      <c r="H8" s="10">
        <f t="shared" ref="H8:I9" si="0">H9</f>
        <v>31041</v>
      </c>
      <c r="I8" s="10">
        <f t="shared" si="0"/>
        <v>31575</v>
      </c>
    </row>
    <row r="9" spans="1:9" x14ac:dyDescent="0.3">
      <c r="A9" s="2" t="s">
        <v>14</v>
      </c>
      <c r="B9" s="3" t="s">
        <v>43</v>
      </c>
      <c r="C9" s="3" t="s">
        <v>10</v>
      </c>
      <c r="D9" s="3" t="s">
        <v>13</v>
      </c>
      <c r="E9" s="3"/>
      <c r="F9" s="3"/>
      <c r="G9" s="10">
        <f>G10</f>
        <v>30528</v>
      </c>
      <c r="H9" s="10">
        <f t="shared" si="0"/>
        <v>31041</v>
      </c>
      <c r="I9" s="10">
        <f t="shared" si="0"/>
        <v>31575</v>
      </c>
    </row>
    <row r="10" spans="1:9" x14ac:dyDescent="0.3">
      <c r="A10" s="4" t="s">
        <v>16</v>
      </c>
      <c r="B10" s="5" t="s">
        <v>43</v>
      </c>
      <c r="C10" s="5" t="s">
        <v>10</v>
      </c>
      <c r="D10" s="5" t="s">
        <v>13</v>
      </c>
      <c r="E10" s="5" t="s">
        <v>17</v>
      </c>
      <c r="F10" s="5"/>
      <c r="G10" s="1">
        <f>G11+G12</f>
        <v>30528</v>
      </c>
      <c r="H10" s="1">
        <f t="shared" ref="H10:I10" si="1">H11+H12</f>
        <v>31041</v>
      </c>
      <c r="I10" s="1">
        <f t="shared" si="1"/>
        <v>31575</v>
      </c>
    </row>
    <row r="11" spans="1:9" ht="28.2" x14ac:dyDescent="0.3">
      <c r="A11" s="4" t="s">
        <v>15</v>
      </c>
      <c r="B11" s="5" t="s">
        <v>43</v>
      </c>
      <c r="C11" s="5" t="s">
        <v>10</v>
      </c>
      <c r="D11" s="5" t="s">
        <v>13</v>
      </c>
      <c r="E11" s="5" t="s">
        <v>17</v>
      </c>
      <c r="F11" s="5" t="s">
        <v>44</v>
      </c>
      <c r="G11" s="1">
        <v>12828</v>
      </c>
      <c r="H11" s="1">
        <f>13341</f>
        <v>13341</v>
      </c>
      <c r="I11" s="1">
        <f>13875</f>
        <v>13875</v>
      </c>
    </row>
    <row r="12" spans="1:9" x14ac:dyDescent="0.3">
      <c r="A12" s="4" t="s">
        <v>18</v>
      </c>
      <c r="B12" s="5" t="s">
        <v>43</v>
      </c>
      <c r="C12" s="5" t="s">
        <v>10</v>
      </c>
      <c r="D12" s="5" t="s">
        <v>13</v>
      </c>
      <c r="E12" s="5" t="s">
        <v>17</v>
      </c>
      <c r="F12" s="5" t="s">
        <v>40</v>
      </c>
      <c r="G12" s="1">
        <v>17700</v>
      </c>
      <c r="H12" s="1">
        <v>17700</v>
      </c>
      <c r="I12" s="1">
        <v>17700</v>
      </c>
    </row>
    <row r="13" spans="1:9" x14ac:dyDescent="0.3">
      <c r="A13" s="8" t="s">
        <v>20</v>
      </c>
      <c r="B13" s="9" t="s">
        <v>43</v>
      </c>
      <c r="C13" s="9" t="s">
        <v>19</v>
      </c>
      <c r="D13" s="9" t="s">
        <v>11</v>
      </c>
      <c r="E13" s="9"/>
      <c r="F13" s="9"/>
      <c r="G13" s="11">
        <f>G14+G21+G28</f>
        <v>828810</v>
      </c>
      <c r="H13" s="11">
        <f t="shared" ref="H13:I13" si="2">H14+H21+H28</f>
        <v>874032</v>
      </c>
      <c r="I13" s="11">
        <f t="shared" si="2"/>
        <v>897818</v>
      </c>
    </row>
    <row r="14" spans="1:9" x14ac:dyDescent="0.3">
      <c r="A14" s="8" t="s">
        <v>21</v>
      </c>
      <c r="B14" s="9" t="s">
        <v>43</v>
      </c>
      <c r="C14" s="9" t="s">
        <v>19</v>
      </c>
      <c r="D14" s="9" t="s">
        <v>10</v>
      </c>
      <c r="E14" s="9"/>
      <c r="F14" s="9"/>
      <c r="G14" s="11">
        <f>G15+G18</f>
        <v>14446</v>
      </c>
      <c r="H14" s="11">
        <f t="shared" ref="H14:I14" si="3">H15+H18</f>
        <v>20284</v>
      </c>
      <c r="I14" s="11">
        <f t="shared" si="3"/>
        <v>20473</v>
      </c>
    </row>
    <row r="15" spans="1:9" ht="36.75" customHeight="1" x14ac:dyDescent="0.3">
      <c r="A15" s="4" t="s">
        <v>22</v>
      </c>
      <c r="B15" s="5" t="s">
        <v>43</v>
      </c>
      <c r="C15" s="5" t="s">
        <v>19</v>
      </c>
      <c r="D15" s="5" t="s">
        <v>10</v>
      </c>
      <c r="E15" s="5" t="s">
        <v>23</v>
      </c>
      <c r="F15" s="5"/>
      <c r="G15" s="1">
        <f>G16+G17</f>
        <v>9882</v>
      </c>
      <c r="H15" s="1">
        <f t="shared" ref="H15:I15" si="4">H16+H17</f>
        <v>15537</v>
      </c>
      <c r="I15" s="1"/>
    </row>
    <row r="16" spans="1:9" ht="28.2" x14ac:dyDescent="0.3">
      <c r="A16" s="4" t="s">
        <v>15</v>
      </c>
      <c r="B16" s="5" t="s">
        <v>43</v>
      </c>
      <c r="C16" s="5" t="s">
        <v>19</v>
      </c>
      <c r="D16" s="5" t="s">
        <v>10</v>
      </c>
      <c r="E16" s="5" t="s">
        <v>23</v>
      </c>
      <c r="F16" s="5" t="s">
        <v>44</v>
      </c>
      <c r="G16" s="1">
        <f>9882</f>
        <v>9882</v>
      </c>
      <c r="H16" s="1"/>
      <c r="I16" s="1"/>
    </row>
    <row r="17" spans="1:9" x14ac:dyDescent="0.3">
      <c r="A17" s="4" t="s">
        <v>18</v>
      </c>
      <c r="B17" s="5">
        <v>929</v>
      </c>
      <c r="C17" s="5" t="s">
        <v>19</v>
      </c>
      <c r="D17" s="5" t="s">
        <v>10</v>
      </c>
      <c r="E17" s="5" t="s">
        <v>23</v>
      </c>
      <c r="F17" s="5">
        <v>800</v>
      </c>
      <c r="G17" s="1"/>
      <c r="H17" s="1">
        <v>15537</v>
      </c>
      <c r="I17" s="1"/>
    </row>
    <row r="18" spans="1:9" x14ac:dyDescent="0.3">
      <c r="A18" s="4" t="s">
        <v>16</v>
      </c>
      <c r="B18" s="5" t="s">
        <v>43</v>
      </c>
      <c r="C18" s="5" t="s">
        <v>19</v>
      </c>
      <c r="D18" s="5" t="s">
        <v>10</v>
      </c>
      <c r="E18" s="5" t="s">
        <v>17</v>
      </c>
      <c r="F18" s="5"/>
      <c r="G18" s="1">
        <f>G19+G20</f>
        <v>4564</v>
      </c>
      <c r="H18" s="1">
        <f t="shared" ref="H18:I18" si="5">H19+H20</f>
        <v>4747</v>
      </c>
      <c r="I18" s="1">
        <f t="shared" si="5"/>
        <v>20473</v>
      </c>
    </row>
    <row r="19" spans="1:9" ht="28.2" x14ac:dyDescent="0.3">
      <c r="A19" s="4" t="s">
        <v>15</v>
      </c>
      <c r="B19" s="5" t="s">
        <v>43</v>
      </c>
      <c r="C19" s="5" t="s">
        <v>19</v>
      </c>
      <c r="D19" s="5" t="s">
        <v>10</v>
      </c>
      <c r="E19" s="5" t="s">
        <v>17</v>
      </c>
      <c r="F19" s="5" t="s">
        <v>44</v>
      </c>
      <c r="G19" s="1">
        <v>4564</v>
      </c>
      <c r="H19" s="1">
        <v>4747</v>
      </c>
      <c r="I19" s="1">
        <v>4936</v>
      </c>
    </row>
    <row r="20" spans="1:9" x14ac:dyDescent="0.3">
      <c r="A20" s="4" t="s">
        <v>18</v>
      </c>
      <c r="B20" s="5">
        <v>929</v>
      </c>
      <c r="C20" s="5" t="s">
        <v>19</v>
      </c>
      <c r="D20" s="5" t="s">
        <v>10</v>
      </c>
      <c r="E20" s="5" t="s">
        <v>17</v>
      </c>
      <c r="F20" s="5">
        <v>800</v>
      </c>
      <c r="G20" s="1"/>
      <c r="H20" s="1"/>
      <c r="I20" s="1">
        <v>15537</v>
      </c>
    </row>
    <row r="21" spans="1:9" x14ac:dyDescent="0.3">
      <c r="A21" s="8" t="s">
        <v>26</v>
      </c>
      <c r="B21" s="9" t="s">
        <v>43</v>
      </c>
      <c r="C21" s="9" t="s">
        <v>19</v>
      </c>
      <c r="D21" s="9" t="s">
        <v>25</v>
      </c>
      <c r="E21" s="9"/>
      <c r="F21" s="9"/>
      <c r="G21" s="11">
        <f>G22+G24+G26</f>
        <v>367541</v>
      </c>
      <c r="H21" s="11">
        <f t="shared" ref="H21:I21" si="6">H22+H24+H26</f>
        <v>359805</v>
      </c>
      <c r="I21" s="11">
        <f t="shared" si="6"/>
        <v>370480</v>
      </c>
    </row>
    <row r="22" spans="1:9" ht="42" x14ac:dyDescent="0.3">
      <c r="A22" s="4" t="s">
        <v>27</v>
      </c>
      <c r="B22" s="5" t="s">
        <v>43</v>
      </c>
      <c r="C22" s="5" t="s">
        <v>19</v>
      </c>
      <c r="D22" s="5" t="s">
        <v>25</v>
      </c>
      <c r="E22" s="5" t="s">
        <v>28</v>
      </c>
      <c r="F22" s="5"/>
      <c r="G22" s="1">
        <f>G23</f>
        <v>90</v>
      </c>
      <c r="H22" s="1"/>
      <c r="I22" s="1"/>
    </row>
    <row r="23" spans="1:9" ht="28.2" x14ac:dyDescent="0.3">
      <c r="A23" s="4" t="s">
        <v>15</v>
      </c>
      <c r="B23" s="5" t="s">
        <v>43</v>
      </c>
      <c r="C23" s="5" t="s">
        <v>19</v>
      </c>
      <c r="D23" s="5" t="s">
        <v>25</v>
      </c>
      <c r="E23" s="5" t="s">
        <v>28</v>
      </c>
      <c r="F23" s="5" t="s">
        <v>44</v>
      </c>
      <c r="G23" s="1">
        <v>90</v>
      </c>
      <c r="H23" s="1"/>
      <c r="I23" s="1"/>
    </row>
    <row r="24" spans="1:9" ht="42" x14ac:dyDescent="0.3">
      <c r="A24" s="4" t="s">
        <v>29</v>
      </c>
      <c r="B24" s="5" t="s">
        <v>43</v>
      </c>
      <c r="C24" s="5" t="s">
        <v>19</v>
      </c>
      <c r="D24" s="5" t="s">
        <v>25</v>
      </c>
      <c r="E24" s="5" t="s">
        <v>30</v>
      </c>
      <c r="F24" s="5"/>
      <c r="G24" s="1">
        <f>G25</f>
        <v>358764</v>
      </c>
      <c r="H24" s="1"/>
      <c r="I24" s="1"/>
    </row>
    <row r="25" spans="1:9" ht="28.2" x14ac:dyDescent="0.3">
      <c r="A25" s="4" t="s">
        <v>15</v>
      </c>
      <c r="B25" s="5" t="s">
        <v>43</v>
      </c>
      <c r="C25" s="5" t="s">
        <v>19</v>
      </c>
      <c r="D25" s="5" t="s">
        <v>25</v>
      </c>
      <c r="E25" s="5" t="s">
        <v>30</v>
      </c>
      <c r="F25" s="5" t="s">
        <v>44</v>
      </c>
      <c r="G25" s="1">
        <v>358764</v>
      </c>
      <c r="H25" s="1"/>
      <c r="I25" s="1"/>
    </row>
    <row r="26" spans="1:9" x14ac:dyDescent="0.3">
      <c r="A26" s="4" t="s">
        <v>16</v>
      </c>
      <c r="B26" s="5" t="s">
        <v>43</v>
      </c>
      <c r="C26" s="5" t="s">
        <v>19</v>
      </c>
      <c r="D26" s="5" t="s">
        <v>25</v>
      </c>
      <c r="E26" s="5" t="s">
        <v>17</v>
      </c>
      <c r="F26" s="5"/>
      <c r="G26" s="1">
        <f>G27</f>
        <v>8687</v>
      </c>
      <c r="H26" s="1">
        <f t="shared" ref="H26:I26" si="7">H27</f>
        <v>359805</v>
      </c>
      <c r="I26" s="1">
        <f t="shared" si="7"/>
        <v>370480</v>
      </c>
    </row>
    <row r="27" spans="1:9" ht="28.2" x14ac:dyDescent="0.3">
      <c r="A27" s="4" t="s">
        <v>15</v>
      </c>
      <c r="B27" s="5" t="s">
        <v>43</v>
      </c>
      <c r="C27" s="5" t="s">
        <v>19</v>
      </c>
      <c r="D27" s="5" t="s">
        <v>25</v>
      </c>
      <c r="E27" s="5" t="s">
        <v>17</v>
      </c>
      <c r="F27" s="5" t="s">
        <v>44</v>
      </c>
      <c r="G27" s="1">
        <v>8687</v>
      </c>
      <c r="H27" s="1">
        <v>359805</v>
      </c>
      <c r="I27" s="1">
        <v>370480</v>
      </c>
    </row>
    <row r="28" spans="1:9" x14ac:dyDescent="0.3">
      <c r="A28" s="8" t="s">
        <v>32</v>
      </c>
      <c r="B28" s="9" t="s">
        <v>43</v>
      </c>
      <c r="C28" s="9" t="s">
        <v>19</v>
      </c>
      <c r="D28" s="9" t="s">
        <v>31</v>
      </c>
      <c r="E28" s="9"/>
      <c r="F28" s="9"/>
      <c r="G28" s="11">
        <f>G29+G31+G33</f>
        <v>446823</v>
      </c>
      <c r="H28" s="11">
        <f t="shared" ref="H28:I28" si="8">H29+H31+H33</f>
        <v>493943</v>
      </c>
      <c r="I28" s="11">
        <f t="shared" si="8"/>
        <v>506865</v>
      </c>
    </row>
    <row r="29" spans="1:9" ht="42" x14ac:dyDescent="0.3">
      <c r="A29" s="4" t="s">
        <v>29</v>
      </c>
      <c r="B29" s="5" t="s">
        <v>43</v>
      </c>
      <c r="C29" s="5" t="s">
        <v>19</v>
      </c>
      <c r="D29" s="5" t="s">
        <v>31</v>
      </c>
      <c r="E29" s="5" t="s">
        <v>30</v>
      </c>
      <c r="F29" s="5"/>
      <c r="G29" s="1">
        <f>G30</f>
        <v>393447</v>
      </c>
      <c r="H29" s="1"/>
      <c r="I29" s="1"/>
    </row>
    <row r="30" spans="1:9" ht="28.2" x14ac:dyDescent="0.3">
      <c r="A30" s="4" t="s">
        <v>15</v>
      </c>
      <c r="B30" s="5" t="s">
        <v>43</v>
      </c>
      <c r="C30" s="5" t="s">
        <v>19</v>
      </c>
      <c r="D30" s="5" t="s">
        <v>31</v>
      </c>
      <c r="E30" s="5" t="s">
        <v>30</v>
      </c>
      <c r="F30" s="5" t="s">
        <v>44</v>
      </c>
      <c r="G30" s="1">
        <v>393447</v>
      </c>
      <c r="H30" s="1"/>
      <c r="I30" s="1"/>
    </row>
    <row r="31" spans="1:9" ht="28.2" x14ac:dyDescent="0.3">
      <c r="A31" s="4" t="s">
        <v>37</v>
      </c>
      <c r="B31" s="5" t="s">
        <v>43</v>
      </c>
      <c r="C31" s="5" t="s">
        <v>19</v>
      </c>
      <c r="D31" s="5" t="s">
        <v>31</v>
      </c>
      <c r="E31" s="5" t="s">
        <v>38</v>
      </c>
      <c r="F31" s="5"/>
      <c r="G31" s="1">
        <f>G32</f>
        <v>51391</v>
      </c>
      <c r="H31" s="1">
        <f t="shared" ref="H31:I31" si="9">H32</f>
        <v>82695</v>
      </c>
      <c r="I31" s="1">
        <f t="shared" si="9"/>
        <v>79168</v>
      </c>
    </row>
    <row r="32" spans="1:9" ht="28.2" x14ac:dyDescent="0.3">
      <c r="A32" s="4" t="s">
        <v>15</v>
      </c>
      <c r="B32" s="5" t="s">
        <v>43</v>
      </c>
      <c r="C32" s="5" t="s">
        <v>19</v>
      </c>
      <c r="D32" s="5" t="s">
        <v>31</v>
      </c>
      <c r="E32" s="5" t="s">
        <v>38</v>
      </c>
      <c r="F32" s="5" t="s">
        <v>44</v>
      </c>
      <c r="G32" s="1">
        <v>51391</v>
      </c>
      <c r="H32" s="1">
        <v>82695</v>
      </c>
      <c r="I32" s="1">
        <v>79168</v>
      </c>
    </row>
    <row r="33" spans="1:9" x14ac:dyDescent="0.3">
      <c r="A33" s="4" t="s">
        <v>16</v>
      </c>
      <c r="B33" s="5" t="s">
        <v>43</v>
      </c>
      <c r="C33" s="5" t="s">
        <v>19</v>
      </c>
      <c r="D33" s="5" t="s">
        <v>31</v>
      </c>
      <c r="E33" s="5" t="s">
        <v>17</v>
      </c>
      <c r="F33" s="5"/>
      <c r="G33" s="1">
        <f>G34</f>
        <v>1985</v>
      </c>
      <c r="H33" s="1">
        <f t="shared" ref="H33:I33" si="10">H34</f>
        <v>411248</v>
      </c>
      <c r="I33" s="1">
        <f t="shared" si="10"/>
        <v>427697</v>
      </c>
    </row>
    <row r="34" spans="1:9" ht="28.2" x14ac:dyDescent="0.3">
      <c r="A34" s="4" t="s">
        <v>15</v>
      </c>
      <c r="B34" s="5" t="s">
        <v>43</v>
      </c>
      <c r="C34" s="5" t="s">
        <v>19</v>
      </c>
      <c r="D34" s="5" t="s">
        <v>31</v>
      </c>
      <c r="E34" s="5" t="s">
        <v>17</v>
      </c>
      <c r="F34" s="5" t="s">
        <v>44</v>
      </c>
      <c r="G34" s="1">
        <v>1985</v>
      </c>
      <c r="H34" s="1">
        <v>411248</v>
      </c>
      <c r="I34" s="1">
        <v>427697</v>
      </c>
    </row>
    <row r="35" spans="1:9" x14ac:dyDescent="0.3">
      <c r="A35" s="8" t="s">
        <v>34</v>
      </c>
      <c r="B35" s="9" t="s">
        <v>43</v>
      </c>
      <c r="C35" s="9" t="s">
        <v>33</v>
      </c>
      <c r="D35" s="9" t="s">
        <v>11</v>
      </c>
      <c r="E35" s="9"/>
      <c r="F35" s="9"/>
      <c r="G35" s="11">
        <f>G36+G39+G42</f>
        <v>68518</v>
      </c>
      <c r="H35" s="11">
        <f>H36+H39+H42</f>
        <v>28985</v>
      </c>
      <c r="I35" s="11">
        <f>I36+I39+I42</f>
        <v>30144</v>
      </c>
    </row>
    <row r="36" spans="1:9" x14ac:dyDescent="0.3">
      <c r="A36" s="8" t="s">
        <v>35</v>
      </c>
      <c r="B36" s="9" t="s">
        <v>43</v>
      </c>
      <c r="C36" s="9" t="s">
        <v>33</v>
      </c>
      <c r="D36" s="9" t="s">
        <v>25</v>
      </c>
      <c r="E36" s="9"/>
      <c r="F36" s="9"/>
      <c r="G36" s="11">
        <f>G37</f>
        <v>500</v>
      </c>
      <c r="H36" s="11">
        <f t="shared" ref="H36:I36" si="11">H37</f>
        <v>500</v>
      </c>
      <c r="I36" s="11">
        <f t="shared" si="11"/>
        <v>500</v>
      </c>
    </row>
    <row r="37" spans="1:9" x14ac:dyDescent="0.3">
      <c r="A37" s="4" t="s">
        <v>16</v>
      </c>
      <c r="B37" s="5" t="s">
        <v>43</v>
      </c>
      <c r="C37" s="5" t="s">
        <v>19</v>
      </c>
      <c r="D37" s="5" t="s">
        <v>31</v>
      </c>
      <c r="E37" s="5" t="s">
        <v>17</v>
      </c>
      <c r="F37" s="5"/>
      <c r="G37" s="1">
        <f>G38</f>
        <v>500</v>
      </c>
      <c r="H37" s="1">
        <f t="shared" ref="H37:I37" si="12">H38</f>
        <v>500</v>
      </c>
      <c r="I37" s="1">
        <f t="shared" si="12"/>
        <v>500</v>
      </c>
    </row>
    <row r="38" spans="1:9" ht="28.2" x14ac:dyDescent="0.3">
      <c r="A38" s="4" t="s">
        <v>15</v>
      </c>
      <c r="B38" s="5" t="s">
        <v>43</v>
      </c>
      <c r="C38" s="5" t="s">
        <v>19</v>
      </c>
      <c r="D38" s="5" t="s">
        <v>31</v>
      </c>
      <c r="E38" s="5" t="s">
        <v>17</v>
      </c>
      <c r="F38" s="5" t="s">
        <v>44</v>
      </c>
      <c r="G38" s="1">
        <v>500</v>
      </c>
      <c r="H38" s="1">
        <v>500</v>
      </c>
      <c r="I38" s="1">
        <v>500</v>
      </c>
    </row>
    <row r="39" spans="1:9" x14ac:dyDescent="0.3">
      <c r="A39" s="12" t="s">
        <v>36</v>
      </c>
      <c r="B39" s="13">
        <v>929</v>
      </c>
      <c r="C39" s="13" t="s">
        <v>33</v>
      </c>
      <c r="D39" s="13" t="s">
        <v>19</v>
      </c>
      <c r="E39" s="13"/>
      <c r="F39" s="13"/>
      <c r="G39" s="11">
        <f>G40</f>
        <v>68018</v>
      </c>
      <c r="H39" s="11">
        <f t="shared" ref="H39:I40" si="13">H40</f>
        <v>28485</v>
      </c>
      <c r="I39" s="11">
        <f t="shared" si="13"/>
        <v>29644</v>
      </c>
    </row>
    <row r="40" spans="1:9" x14ac:dyDescent="0.3">
      <c r="A40" s="7" t="s">
        <v>16</v>
      </c>
      <c r="B40" s="6">
        <v>929</v>
      </c>
      <c r="C40" s="6" t="s">
        <v>33</v>
      </c>
      <c r="D40" s="6" t="s">
        <v>19</v>
      </c>
      <c r="E40" s="6" t="s">
        <v>17</v>
      </c>
      <c r="F40" s="6"/>
      <c r="G40" s="1">
        <f>G41</f>
        <v>68018</v>
      </c>
      <c r="H40" s="1">
        <f t="shared" si="13"/>
        <v>28485</v>
      </c>
      <c r="I40" s="1">
        <f t="shared" si="13"/>
        <v>29644</v>
      </c>
    </row>
    <row r="41" spans="1:9" ht="27.6" x14ac:dyDescent="0.3">
      <c r="A41" s="7" t="s">
        <v>15</v>
      </c>
      <c r="B41" s="6">
        <v>929</v>
      </c>
      <c r="C41" s="6" t="s">
        <v>33</v>
      </c>
      <c r="D41" s="6" t="s">
        <v>19</v>
      </c>
      <c r="E41" s="6" t="s">
        <v>17</v>
      </c>
      <c r="F41" s="6">
        <v>200</v>
      </c>
      <c r="G41" s="1">
        <f>68018</f>
        <v>68018</v>
      </c>
      <c r="H41" s="1">
        <f>28485</f>
        <v>28485</v>
      </c>
      <c r="I41" s="1">
        <f>29644</f>
        <v>29644</v>
      </c>
    </row>
    <row r="42" spans="1:9" hidden="1" x14ac:dyDescent="0.3">
      <c r="A42" s="12" t="s">
        <v>45</v>
      </c>
      <c r="B42" s="13" t="s">
        <v>46</v>
      </c>
      <c r="C42" s="13" t="s">
        <v>47</v>
      </c>
      <c r="D42" s="13" t="s">
        <v>11</v>
      </c>
      <c r="E42" s="13"/>
      <c r="F42" s="13"/>
      <c r="G42" s="11">
        <f>G43</f>
        <v>0</v>
      </c>
      <c r="H42" s="11">
        <f t="shared" ref="H42:I42" si="14">H43</f>
        <v>0</v>
      </c>
      <c r="I42" s="11">
        <f t="shared" si="14"/>
        <v>0</v>
      </c>
    </row>
    <row r="43" spans="1:9" hidden="1" x14ac:dyDescent="0.3">
      <c r="A43" s="7" t="s">
        <v>48</v>
      </c>
      <c r="B43" s="6" t="s">
        <v>46</v>
      </c>
      <c r="C43" s="6" t="s">
        <v>47</v>
      </c>
      <c r="D43" s="6" t="s">
        <v>33</v>
      </c>
      <c r="E43" s="6"/>
      <c r="F43" s="6"/>
      <c r="G43" s="1">
        <f>G44+G46</f>
        <v>0</v>
      </c>
      <c r="H43" s="1">
        <f t="shared" ref="H43:I43" si="15">H44+H46</f>
        <v>0</v>
      </c>
      <c r="I43" s="1">
        <f t="shared" si="15"/>
        <v>0</v>
      </c>
    </row>
    <row r="44" spans="1:9" ht="27.6" hidden="1" x14ac:dyDescent="0.3">
      <c r="A44" s="7" t="s">
        <v>22</v>
      </c>
      <c r="B44" s="6" t="s">
        <v>46</v>
      </c>
      <c r="C44" s="6" t="s">
        <v>47</v>
      </c>
      <c r="D44" s="6" t="s">
        <v>33</v>
      </c>
      <c r="E44" s="6" t="s">
        <v>23</v>
      </c>
      <c r="F44" s="6"/>
      <c r="G44" s="1">
        <f>G45</f>
        <v>0</v>
      </c>
      <c r="H44" s="1">
        <f t="shared" ref="H44:I44" si="16">H45</f>
        <v>0</v>
      </c>
      <c r="I44" s="1">
        <f t="shared" si="16"/>
        <v>0</v>
      </c>
    </row>
    <row r="45" spans="1:9" ht="41.4" hidden="1" x14ac:dyDescent="0.3">
      <c r="A45" s="7" t="s">
        <v>24</v>
      </c>
      <c r="B45" s="6" t="s">
        <v>46</v>
      </c>
      <c r="C45" s="6" t="s">
        <v>47</v>
      </c>
      <c r="D45" s="6" t="s">
        <v>33</v>
      </c>
      <c r="E45" s="6" t="s">
        <v>23</v>
      </c>
      <c r="F45" s="6">
        <v>810</v>
      </c>
      <c r="G45" s="1"/>
      <c r="H45" s="1">
        <v>0</v>
      </c>
      <c r="I45" s="1"/>
    </row>
    <row r="46" spans="1:9" hidden="1" x14ac:dyDescent="0.3">
      <c r="A46" s="4" t="s">
        <v>16</v>
      </c>
      <c r="B46" s="5" t="s">
        <v>43</v>
      </c>
      <c r="C46" s="6" t="s">
        <v>47</v>
      </c>
      <c r="D46" s="6" t="s">
        <v>33</v>
      </c>
      <c r="E46" s="5" t="s">
        <v>17</v>
      </c>
      <c r="F46" s="5"/>
      <c r="G46" s="1">
        <f>G47</f>
        <v>0</v>
      </c>
      <c r="H46" s="1">
        <f t="shared" ref="H46:I46" si="17">H47</f>
        <v>0</v>
      </c>
      <c r="I46" s="1">
        <f t="shared" si="17"/>
        <v>0</v>
      </c>
    </row>
    <row r="47" spans="1:9" ht="41.4" hidden="1" x14ac:dyDescent="0.3">
      <c r="A47" s="7" t="s">
        <v>24</v>
      </c>
      <c r="B47" s="5">
        <v>929</v>
      </c>
      <c r="C47" s="6" t="s">
        <v>47</v>
      </c>
      <c r="D47" s="6" t="s">
        <v>33</v>
      </c>
      <c r="E47" s="5" t="s">
        <v>17</v>
      </c>
      <c r="F47" s="5">
        <v>810</v>
      </c>
      <c r="G47" s="1"/>
      <c r="H47" s="1"/>
      <c r="I47" s="1">
        <v>0</v>
      </c>
    </row>
    <row r="53" spans="7:7" x14ac:dyDescent="0.3">
      <c r="G53" s="14" t="s">
        <v>49</v>
      </c>
    </row>
  </sheetData>
  <mergeCells count="10">
    <mergeCell ref="A1:I1"/>
    <mergeCell ref="A3:A5"/>
    <mergeCell ref="B3:B5"/>
    <mergeCell ref="C3:C5"/>
    <mergeCell ref="D3:D5"/>
    <mergeCell ref="E3:E5"/>
    <mergeCell ref="F3:F5"/>
    <mergeCell ref="G3:G5"/>
    <mergeCell ref="H3:H5"/>
    <mergeCell ref="I3:I5"/>
  </mergeCells>
  <pageMargins left="0.39370078740157483" right="0.39370078740157483" top="0.78740157480314965" bottom="0.78740157480314965" header="0" footer="0"/>
  <pageSetup paperSize="9" scale="6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R120"/>
  <sheetViews>
    <sheetView workbookViewId="0">
      <selection activeCell="V82" sqref="V82"/>
    </sheetView>
  </sheetViews>
  <sheetFormatPr defaultRowHeight="10.199999999999999" customHeight="1" x14ac:dyDescent="0.3"/>
  <cols>
    <col min="1" max="1" width="9.6640625" customWidth="1"/>
    <col min="2" max="2" width="12.33203125" customWidth="1"/>
    <col min="3" max="3" width="8.33203125" customWidth="1"/>
    <col min="4" max="4" width="14.6640625" customWidth="1"/>
    <col min="5" max="6" width="10.6640625" customWidth="1"/>
    <col min="7" max="9" width="15.6640625" customWidth="1"/>
    <col min="10" max="16" width="8.88671875" hidden="1" customWidth="1"/>
    <col min="18" max="18" width="13.5546875" bestFit="1" customWidth="1"/>
  </cols>
  <sheetData>
    <row r="1" spans="1:16" ht="14.4" x14ac:dyDescent="0.3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6" ht="14.4" x14ac:dyDescent="0.3">
      <c r="A2" s="37"/>
      <c r="B2" s="37"/>
      <c r="C2" s="37"/>
      <c r="D2" s="37"/>
      <c r="E2" s="37"/>
      <c r="F2" s="37"/>
      <c r="G2" s="31" t="s">
        <v>123</v>
      </c>
      <c r="H2" s="31" t="s">
        <v>122</v>
      </c>
      <c r="I2" s="31" t="s">
        <v>121</v>
      </c>
      <c r="J2" s="40" t="s">
        <v>120</v>
      </c>
      <c r="K2" s="41"/>
      <c r="L2" s="41"/>
      <c r="M2" s="41"/>
      <c r="N2" s="41"/>
      <c r="O2" s="41"/>
      <c r="P2" s="42"/>
    </row>
    <row r="3" spans="1:16" ht="14.4" x14ac:dyDescent="0.3">
      <c r="A3" s="33" t="s">
        <v>119</v>
      </c>
      <c r="B3" s="33" t="s">
        <v>118</v>
      </c>
      <c r="C3" s="33" t="s">
        <v>117</v>
      </c>
      <c r="D3" s="33" t="s">
        <v>116</v>
      </c>
      <c r="E3" s="33" t="s">
        <v>115</v>
      </c>
      <c r="F3" s="33" t="s">
        <v>114</v>
      </c>
      <c r="G3" s="31"/>
      <c r="H3" s="31"/>
      <c r="I3" s="31"/>
      <c r="J3" s="35" t="s">
        <v>113</v>
      </c>
      <c r="K3" s="31" t="s">
        <v>112</v>
      </c>
      <c r="L3" s="32"/>
      <c r="M3" s="32"/>
      <c r="N3" s="32"/>
      <c r="O3" s="33" t="s">
        <v>111</v>
      </c>
      <c r="P3" s="38" t="s">
        <v>110</v>
      </c>
    </row>
    <row r="4" spans="1:16" ht="14.4" x14ac:dyDescent="0.3">
      <c r="A4" s="34"/>
      <c r="B4" s="34"/>
      <c r="C4" s="34"/>
      <c r="D4" s="34"/>
      <c r="E4" s="34"/>
      <c r="F4" s="34"/>
      <c r="G4" s="32"/>
      <c r="H4" s="32"/>
      <c r="I4" s="32"/>
      <c r="J4" s="36"/>
      <c r="K4" s="24" t="s">
        <v>109</v>
      </c>
      <c r="L4" s="24" t="s">
        <v>108</v>
      </c>
      <c r="M4" s="23" t="s">
        <v>107</v>
      </c>
      <c r="N4" s="23" t="s">
        <v>106</v>
      </c>
      <c r="O4" s="34"/>
      <c r="P4" s="39"/>
    </row>
    <row r="5" spans="1:16" ht="14.4" hidden="1" x14ac:dyDescent="0.3">
      <c r="A5" s="20" t="s">
        <v>72</v>
      </c>
      <c r="B5" s="20" t="s">
        <v>71</v>
      </c>
      <c r="C5" s="20" t="s">
        <v>51</v>
      </c>
      <c r="D5" s="20" t="s">
        <v>80</v>
      </c>
      <c r="E5" s="20" t="s">
        <v>74</v>
      </c>
      <c r="F5" s="20" t="s">
        <v>99</v>
      </c>
      <c r="G5" s="21">
        <v>609000</v>
      </c>
      <c r="H5" s="21">
        <v>633000</v>
      </c>
      <c r="I5" s="21">
        <v>658000</v>
      </c>
      <c r="J5" s="21">
        <v>609000</v>
      </c>
      <c r="K5" s="21"/>
      <c r="L5" s="21"/>
      <c r="M5" s="21"/>
      <c r="N5" s="21">
        <v>609000</v>
      </c>
      <c r="O5" s="21">
        <v>633000</v>
      </c>
      <c r="P5" s="21">
        <v>658000</v>
      </c>
    </row>
    <row r="6" spans="1:16" ht="14.4" hidden="1" x14ac:dyDescent="0.3">
      <c r="A6" s="20" t="s">
        <v>72</v>
      </c>
      <c r="B6" s="20" t="s">
        <v>71</v>
      </c>
      <c r="C6" s="20" t="s">
        <v>51</v>
      </c>
      <c r="D6" s="20" t="s">
        <v>90</v>
      </c>
      <c r="E6" s="20" t="s">
        <v>74</v>
      </c>
      <c r="F6" s="20" t="s">
        <v>99</v>
      </c>
      <c r="G6" s="21">
        <v>3351000</v>
      </c>
      <c r="H6" s="21">
        <v>3485000</v>
      </c>
      <c r="I6" s="21">
        <v>3625000</v>
      </c>
      <c r="J6" s="21">
        <v>3351000</v>
      </c>
      <c r="K6" s="21"/>
      <c r="L6" s="21"/>
      <c r="M6" s="21"/>
      <c r="N6" s="21">
        <v>3351000</v>
      </c>
      <c r="O6" s="21">
        <v>3485000</v>
      </c>
      <c r="P6" s="21">
        <v>3625000</v>
      </c>
    </row>
    <row r="7" spans="1:16" ht="14.4" hidden="1" x14ac:dyDescent="0.3">
      <c r="A7" s="20" t="s">
        <v>72</v>
      </c>
      <c r="B7" s="20" t="s">
        <v>71</v>
      </c>
      <c r="C7" s="20" t="s">
        <v>81</v>
      </c>
      <c r="D7" s="20" t="s">
        <v>80</v>
      </c>
      <c r="E7" s="20" t="s">
        <v>74</v>
      </c>
      <c r="F7" s="20" t="s">
        <v>99</v>
      </c>
      <c r="G7" s="21">
        <v>8868000</v>
      </c>
      <c r="H7" s="21">
        <v>9223000</v>
      </c>
      <c r="I7" s="21">
        <v>9592000</v>
      </c>
      <c r="J7" s="21">
        <v>8868000</v>
      </c>
      <c r="K7" s="21"/>
      <c r="L7" s="21"/>
      <c r="M7" s="21"/>
      <c r="N7" s="21">
        <v>8868000</v>
      </c>
      <c r="O7" s="21">
        <v>9223000</v>
      </c>
      <c r="P7" s="21">
        <v>9591000</v>
      </c>
    </row>
    <row r="8" spans="1:16" ht="14.4" hidden="1" x14ac:dyDescent="0.3">
      <c r="A8" s="20" t="s">
        <v>72</v>
      </c>
      <c r="B8" s="20" t="s">
        <v>71</v>
      </c>
      <c r="C8" s="20" t="s">
        <v>70</v>
      </c>
      <c r="D8" s="20" t="s">
        <v>105</v>
      </c>
      <c r="E8" s="20" t="s">
        <v>74</v>
      </c>
      <c r="F8" s="20" t="s">
        <v>77</v>
      </c>
      <c r="G8" s="21">
        <v>2415000</v>
      </c>
      <c r="H8" s="21">
        <v>5000000</v>
      </c>
      <c r="I8" s="21">
        <v>5000000</v>
      </c>
      <c r="J8" s="21">
        <v>2415000</v>
      </c>
      <c r="K8" s="21"/>
      <c r="L8" s="21"/>
      <c r="M8" s="21"/>
      <c r="N8" s="21">
        <v>2415000</v>
      </c>
      <c r="O8" s="21">
        <v>5000000</v>
      </c>
      <c r="P8" s="21">
        <v>5000000</v>
      </c>
    </row>
    <row r="9" spans="1:16" ht="14.4" hidden="1" x14ac:dyDescent="0.3">
      <c r="A9" s="20" t="s">
        <v>72</v>
      </c>
      <c r="B9" s="20" t="s">
        <v>71</v>
      </c>
      <c r="C9" s="20" t="s">
        <v>70</v>
      </c>
      <c r="D9" s="20" t="s">
        <v>104</v>
      </c>
      <c r="E9" s="20" t="s">
        <v>74</v>
      </c>
      <c r="F9" s="20" t="s">
        <v>77</v>
      </c>
      <c r="G9" s="21">
        <v>15285000</v>
      </c>
      <c r="H9" s="21">
        <v>12700000</v>
      </c>
      <c r="I9" s="21">
        <v>12700000</v>
      </c>
      <c r="J9" s="21">
        <v>15285000</v>
      </c>
      <c r="K9" s="21"/>
      <c r="L9" s="21"/>
      <c r="M9" s="21"/>
      <c r="N9" s="21">
        <v>15285000</v>
      </c>
      <c r="O9" s="21">
        <v>12700000</v>
      </c>
      <c r="P9" s="21">
        <v>12700000</v>
      </c>
    </row>
    <row r="10" spans="1:16" ht="14.4" hidden="1" x14ac:dyDescent="0.3">
      <c r="A10" s="20" t="s">
        <v>66</v>
      </c>
      <c r="B10" s="20" t="s">
        <v>69</v>
      </c>
      <c r="C10" s="20" t="s">
        <v>51</v>
      </c>
      <c r="D10" s="20" t="s">
        <v>75</v>
      </c>
      <c r="E10" s="20" t="s">
        <v>74</v>
      </c>
      <c r="F10" s="20" t="s">
        <v>77</v>
      </c>
      <c r="G10" s="21">
        <v>9882000</v>
      </c>
      <c r="H10" s="21"/>
      <c r="I10" s="21"/>
      <c r="J10" s="21">
        <v>9882000</v>
      </c>
      <c r="K10" s="21"/>
      <c r="L10" s="21"/>
      <c r="M10" s="21"/>
      <c r="N10" s="21">
        <v>9882000</v>
      </c>
      <c r="O10" s="21"/>
      <c r="P10" s="21"/>
    </row>
    <row r="11" spans="1:16" ht="14.4" hidden="1" x14ac:dyDescent="0.3">
      <c r="A11" s="20" t="s">
        <v>66</v>
      </c>
      <c r="B11" s="20" t="s">
        <v>68</v>
      </c>
      <c r="C11" s="20" t="s">
        <v>64</v>
      </c>
      <c r="D11" s="20" t="s">
        <v>103</v>
      </c>
      <c r="E11" s="20" t="s">
        <v>74</v>
      </c>
      <c r="F11" s="20" t="s">
        <v>77</v>
      </c>
      <c r="G11" s="21"/>
      <c r="H11" s="21">
        <v>15537000</v>
      </c>
      <c r="I11" s="21"/>
      <c r="J11" s="21"/>
      <c r="K11" s="21"/>
      <c r="L11" s="21"/>
      <c r="M11" s="21"/>
      <c r="N11" s="21"/>
      <c r="O11" s="21">
        <v>15537000</v>
      </c>
      <c r="P11" s="21"/>
    </row>
    <row r="12" spans="1:16" ht="14.4" hidden="1" x14ac:dyDescent="0.3">
      <c r="A12" s="20" t="s">
        <v>66</v>
      </c>
      <c r="B12" s="20" t="s">
        <v>67</v>
      </c>
      <c r="C12" s="20" t="s">
        <v>51</v>
      </c>
      <c r="D12" s="20" t="s">
        <v>90</v>
      </c>
      <c r="E12" s="20" t="s">
        <v>74</v>
      </c>
      <c r="F12" s="20" t="s">
        <v>99</v>
      </c>
      <c r="G12" s="21">
        <v>3526000</v>
      </c>
      <c r="H12" s="21">
        <v>3667000</v>
      </c>
      <c r="I12" s="21">
        <v>3814000</v>
      </c>
      <c r="J12" s="21">
        <v>3526000</v>
      </c>
      <c r="K12" s="21"/>
      <c r="L12" s="21"/>
      <c r="M12" s="21"/>
      <c r="N12" s="21">
        <v>3526000</v>
      </c>
      <c r="O12" s="21">
        <v>3667000</v>
      </c>
      <c r="P12" s="21">
        <v>3814000</v>
      </c>
    </row>
    <row r="13" spans="1:16" ht="14.4" x14ac:dyDescent="0.3">
      <c r="A13" s="20" t="s">
        <v>66</v>
      </c>
      <c r="B13" s="20" t="s">
        <v>67</v>
      </c>
      <c r="C13" s="20" t="s">
        <v>51</v>
      </c>
      <c r="D13" s="20" t="s">
        <v>90</v>
      </c>
      <c r="E13" s="20" t="s">
        <v>74</v>
      </c>
      <c r="F13" s="20" t="s">
        <v>98</v>
      </c>
      <c r="G13" s="21">
        <v>984000</v>
      </c>
      <c r="H13" s="21">
        <v>1023000</v>
      </c>
      <c r="I13" s="21">
        <v>1064000</v>
      </c>
      <c r="J13" s="21">
        <v>984000</v>
      </c>
      <c r="K13" s="21"/>
      <c r="L13" s="21"/>
      <c r="M13" s="21"/>
      <c r="N13" s="21">
        <v>984000</v>
      </c>
      <c r="O13" s="21">
        <v>1023000</v>
      </c>
      <c r="P13" s="21">
        <v>1064000</v>
      </c>
    </row>
    <row r="14" spans="1:16" ht="14.4" hidden="1" x14ac:dyDescent="0.3">
      <c r="A14" s="20" t="s">
        <v>66</v>
      </c>
      <c r="B14" s="20" t="s">
        <v>67</v>
      </c>
      <c r="C14" s="20" t="s">
        <v>51</v>
      </c>
      <c r="D14" s="20" t="s">
        <v>90</v>
      </c>
      <c r="E14" s="20" t="s">
        <v>74</v>
      </c>
      <c r="F14" s="20" t="s">
        <v>102</v>
      </c>
      <c r="G14" s="21">
        <v>54000</v>
      </c>
      <c r="H14" s="21">
        <v>57000</v>
      </c>
      <c r="I14" s="21">
        <v>58000</v>
      </c>
      <c r="J14" s="21">
        <v>54000</v>
      </c>
      <c r="K14" s="21"/>
      <c r="L14" s="21"/>
      <c r="M14" s="21"/>
      <c r="N14" s="21">
        <v>54000</v>
      </c>
      <c r="O14" s="21">
        <v>56000</v>
      </c>
      <c r="P14" s="21">
        <v>58000</v>
      </c>
    </row>
    <row r="15" spans="1:16" ht="14.4" hidden="1" x14ac:dyDescent="0.3">
      <c r="A15" s="20" t="s">
        <v>66</v>
      </c>
      <c r="B15" s="20" t="s">
        <v>65</v>
      </c>
      <c r="C15" s="20" t="s">
        <v>64</v>
      </c>
      <c r="D15" s="20" t="s">
        <v>103</v>
      </c>
      <c r="E15" s="20" t="s">
        <v>74</v>
      </c>
      <c r="F15" s="20" t="s">
        <v>77</v>
      </c>
      <c r="G15" s="21"/>
      <c r="H15" s="21"/>
      <c r="I15" s="21">
        <v>15537000</v>
      </c>
      <c r="J15" s="21"/>
      <c r="K15" s="21"/>
      <c r="L15" s="21"/>
      <c r="M15" s="21"/>
      <c r="N15" s="21"/>
      <c r="O15" s="21"/>
      <c r="P15" s="21">
        <v>15537000</v>
      </c>
    </row>
    <row r="16" spans="1:16" ht="14.4" hidden="1" x14ac:dyDescent="0.3">
      <c r="A16" s="20" t="s">
        <v>61</v>
      </c>
      <c r="B16" s="20" t="s">
        <v>63</v>
      </c>
      <c r="C16" s="20" t="s">
        <v>51</v>
      </c>
      <c r="D16" s="20" t="s">
        <v>90</v>
      </c>
      <c r="E16" s="20" t="s">
        <v>74</v>
      </c>
      <c r="F16" s="20" t="s">
        <v>100</v>
      </c>
      <c r="G16" s="21">
        <v>90000</v>
      </c>
      <c r="H16" s="21"/>
      <c r="I16" s="21"/>
      <c r="J16" s="21">
        <v>90000</v>
      </c>
      <c r="K16" s="21"/>
      <c r="L16" s="21"/>
      <c r="M16" s="21"/>
      <c r="N16" s="21">
        <v>90000</v>
      </c>
      <c r="O16" s="21"/>
      <c r="P16" s="21"/>
    </row>
    <row r="17" spans="1:16" ht="14.4" hidden="1" x14ac:dyDescent="0.3">
      <c r="A17" s="20" t="s">
        <v>61</v>
      </c>
      <c r="B17" s="20" t="s">
        <v>62</v>
      </c>
      <c r="C17" s="20" t="s">
        <v>51</v>
      </c>
      <c r="D17" s="20" t="s">
        <v>90</v>
      </c>
      <c r="E17" s="20" t="s">
        <v>74</v>
      </c>
      <c r="F17" s="20" t="s">
        <v>97</v>
      </c>
      <c r="G17" s="21">
        <v>13324000</v>
      </c>
      <c r="H17" s="21"/>
      <c r="I17" s="21"/>
      <c r="J17" s="21">
        <v>13324000</v>
      </c>
      <c r="K17" s="21"/>
      <c r="L17" s="21"/>
      <c r="M17" s="21"/>
      <c r="N17" s="21">
        <v>13324000</v>
      </c>
      <c r="O17" s="21"/>
      <c r="P17" s="21"/>
    </row>
    <row r="18" spans="1:16" ht="14.4" hidden="1" x14ac:dyDescent="0.3">
      <c r="A18" s="20" t="s">
        <v>61</v>
      </c>
      <c r="B18" s="20" t="s">
        <v>62</v>
      </c>
      <c r="C18" s="20" t="s">
        <v>51</v>
      </c>
      <c r="D18" s="20" t="s">
        <v>90</v>
      </c>
      <c r="E18" s="20" t="s">
        <v>74</v>
      </c>
      <c r="F18" s="20" t="s">
        <v>95</v>
      </c>
      <c r="G18" s="21">
        <v>13535000</v>
      </c>
      <c r="H18" s="21"/>
      <c r="I18" s="21"/>
      <c r="J18" s="21">
        <v>13535000</v>
      </c>
      <c r="K18" s="21"/>
      <c r="L18" s="21"/>
      <c r="M18" s="21"/>
      <c r="N18" s="21">
        <v>13535000</v>
      </c>
      <c r="O18" s="21"/>
      <c r="P18" s="21"/>
    </row>
    <row r="19" spans="1:16" ht="14.4" hidden="1" x14ac:dyDescent="0.3">
      <c r="A19" s="20" t="s">
        <v>61</v>
      </c>
      <c r="B19" s="20" t="s">
        <v>62</v>
      </c>
      <c r="C19" s="20" t="s">
        <v>51</v>
      </c>
      <c r="D19" s="20" t="s">
        <v>90</v>
      </c>
      <c r="E19" s="20" t="s">
        <v>74</v>
      </c>
      <c r="F19" s="20" t="s">
        <v>101</v>
      </c>
      <c r="G19" s="21">
        <v>13391000</v>
      </c>
      <c r="H19" s="21"/>
      <c r="I19" s="21"/>
      <c r="J19" s="21">
        <v>13391000</v>
      </c>
      <c r="K19" s="21"/>
      <c r="L19" s="21"/>
      <c r="M19" s="21"/>
      <c r="N19" s="21">
        <v>13391000</v>
      </c>
      <c r="O19" s="21"/>
      <c r="P19" s="21"/>
    </row>
    <row r="20" spans="1:16" ht="14.4" hidden="1" x14ac:dyDescent="0.3">
      <c r="A20" s="20" t="s">
        <v>61</v>
      </c>
      <c r="B20" s="20" t="s">
        <v>62</v>
      </c>
      <c r="C20" s="20" t="s">
        <v>51</v>
      </c>
      <c r="D20" s="20" t="s">
        <v>75</v>
      </c>
      <c r="E20" s="20" t="s">
        <v>74</v>
      </c>
      <c r="F20" s="20" t="s">
        <v>95</v>
      </c>
      <c r="G20" s="21">
        <v>18000000</v>
      </c>
      <c r="H20" s="21"/>
      <c r="I20" s="21"/>
      <c r="J20" s="21">
        <v>18000000</v>
      </c>
      <c r="K20" s="21"/>
      <c r="L20" s="21"/>
      <c r="M20" s="21"/>
      <c r="N20" s="21">
        <v>18000000</v>
      </c>
      <c r="O20" s="21"/>
      <c r="P20" s="21"/>
    </row>
    <row r="21" spans="1:16" ht="14.4" hidden="1" x14ac:dyDescent="0.3">
      <c r="A21" s="20" t="s">
        <v>61</v>
      </c>
      <c r="B21" s="20" t="s">
        <v>62</v>
      </c>
      <c r="C21" s="20" t="s">
        <v>81</v>
      </c>
      <c r="D21" s="20" t="s">
        <v>80</v>
      </c>
      <c r="E21" s="20" t="s">
        <v>74</v>
      </c>
      <c r="F21" s="20" t="s">
        <v>95</v>
      </c>
      <c r="G21" s="21">
        <v>7157000</v>
      </c>
      <c r="H21" s="21"/>
      <c r="I21" s="21"/>
      <c r="J21" s="21">
        <v>7157000</v>
      </c>
      <c r="K21" s="21"/>
      <c r="L21" s="21"/>
      <c r="M21" s="21"/>
      <c r="N21" s="21">
        <v>7157000</v>
      </c>
      <c r="O21" s="21"/>
      <c r="P21" s="21"/>
    </row>
    <row r="22" spans="1:16" ht="14.4" hidden="1" x14ac:dyDescent="0.3">
      <c r="A22" s="20" t="s">
        <v>61</v>
      </c>
      <c r="B22" s="20" t="s">
        <v>62</v>
      </c>
      <c r="C22" s="20" t="s">
        <v>81</v>
      </c>
      <c r="D22" s="20" t="s">
        <v>80</v>
      </c>
      <c r="E22" s="20" t="s">
        <v>87</v>
      </c>
      <c r="F22" s="20" t="s">
        <v>97</v>
      </c>
      <c r="G22" s="21">
        <v>9606000</v>
      </c>
      <c r="H22" s="21"/>
      <c r="I22" s="21"/>
      <c r="J22" s="21">
        <v>9606000</v>
      </c>
      <c r="K22" s="21"/>
      <c r="L22" s="21"/>
      <c r="M22" s="21"/>
      <c r="N22" s="21">
        <v>9606000</v>
      </c>
      <c r="O22" s="21"/>
      <c r="P22" s="21"/>
    </row>
    <row r="23" spans="1:16" ht="14.4" hidden="1" x14ac:dyDescent="0.3">
      <c r="A23" s="20" t="s">
        <v>61</v>
      </c>
      <c r="B23" s="20" t="s">
        <v>62</v>
      </c>
      <c r="C23" s="20" t="s">
        <v>81</v>
      </c>
      <c r="D23" s="20" t="s">
        <v>80</v>
      </c>
      <c r="E23" s="20" t="s">
        <v>86</v>
      </c>
      <c r="F23" s="20" t="s">
        <v>97</v>
      </c>
      <c r="G23" s="21">
        <v>92944000</v>
      </c>
      <c r="H23" s="21"/>
      <c r="I23" s="21"/>
      <c r="J23" s="21">
        <v>92944000</v>
      </c>
      <c r="K23" s="21"/>
      <c r="L23" s="21"/>
      <c r="M23" s="21"/>
      <c r="N23" s="21">
        <v>92944000</v>
      </c>
      <c r="O23" s="21"/>
      <c r="P23" s="21"/>
    </row>
    <row r="24" spans="1:16" ht="14.4" hidden="1" x14ac:dyDescent="0.3">
      <c r="A24" s="20" t="s">
        <v>61</v>
      </c>
      <c r="B24" s="20" t="s">
        <v>62</v>
      </c>
      <c r="C24" s="20" t="s">
        <v>81</v>
      </c>
      <c r="D24" s="20" t="s">
        <v>80</v>
      </c>
      <c r="E24" s="20" t="s">
        <v>96</v>
      </c>
      <c r="F24" s="20" t="s">
        <v>97</v>
      </c>
      <c r="G24" s="21">
        <v>189235000</v>
      </c>
      <c r="H24" s="21"/>
      <c r="I24" s="21"/>
      <c r="J24" s="21">
        <v>189235000</v>
      </c>
      <c r="K24" s="21"/>
      <c r="L24" s="21"/>
      <c r="M24" s="21"/>
      <c r="N24" s="21">
        <v>189235000</v>
      </c>
      <c r="O24" s="21"/>
      <c r="P24" s="21"/>
    </row>
    <row r="25" spans="1:16" ht="14.4" hidden="1" x14ac:dyDescent="0.3">
      <c r="A25" s="20" t="s">
        <v>61</v>
      </c>
      <c r="B25" s="20" t="s">
        <v>62</v>
      </c>
      <c r="C25" s="20" t="s">
        <v>81</v>
      </c>
      <c r="D25" s="20" t="s">
        <v>80</v>
      </c>
      <c r="E25" s="20" t="s">
        <v>96</v>
      </c>
      <c r="F25" s="20" t="s">
        <v>95</v>
      </c>
      <c r="G25" s="21">
        <v>1572000</v>
      </c>
      <c r="H25" s="21"/>
      <c r="I25" s="21"/>
      <c r="J25" s="21">
        <v>1572000</v>
      </c>
      <c r="K25" s="21"/>
      <c r="L25" s="21"/>
      <c r="M25" s="21"/>
      <c r="N25" s="21">
        <v>1572000</v>
      </c>
      <c r="O25" s="21"/>
      <c r="P25" s="21"/>
    </row>
    <row r="26" spans="1:16" ht="14.4" hidden="1" x14ac:dyDescent="0.3">
      <c r="A26" s="20" t="s">
        <v>61</v>
      </c>
      <c r="B26" s="20" t="s">
        <v>60</v>
      </c>
      <c r="C26" s="20" t="s">
        <v>51</v>
      </c>
      <c r="D26" s="20" t="s">
        <v>80</v>
      </c>
      <c r="E26" s="20" t="s">
        <v>74</v>
      </c>
      <c r="F26" s="20" t="s">
        <v>99</v>
      </c>
      <c r="G26" s="21">
        <v>813000</v>
      </c>
      <c r="H26" s="21">
        <v>846000</v>
      </c>
      <c r="I26" s="21">
        <v>880000</v>
      </c>
      <c r="J26" s="21">
        <v>813000</v>
      </c>
      <c r="K26" s="21"/>
      <c r="L26" s="21"/>
      <c r="M26" s="21"/>
      <c r="N26" s="21">
        <v>813000</v>
      </c>
      <c r="O26" s="21">
        <v>846000</v>
      </c>
      <c r="P26" s="21">
        <v>880000</v>
      </c>
    </row>
    <row r="27" spans="1:16" ht="14.4" x14ac:dyDescent="0.3">
      <c r="A27" s="20" t="s">
        <v>61</v>
      </c>
      <c r="B27" s="20" t="s">
        <v>60</v>
      </c>
      <c r="C27" s="20" t="s">
        <v>51</v>
      </c>
      <c r="D27" s="20" t="s">
        <v>80</v>
      </c>
      <c r="E27" s="20" t="s">
        <v>74</v>
      </c>
      <c r="F27" s="20" t="s">
        <v>98</v>
      </c>
      <c r="G27" s="21">
        <v>172000</v>
      </c>
      <c r="H27" s="21">
        <v>179000</v>
      </c>
      <c r="I27" s="21">
        <v>186000</v>
      </c>
      <c r="J27" s="21">
        <v>172000</v>
      </c>
      <c r="K27" s="21"/>
      <c r="L27" s="21"/>
      <c r="M27" s="21"/>
      <c r="N27" s="21">
        <v>172000</v>
      </c>
      <c r="O27" s="21">
        <v>179000</v>
      </c>
      <c r="P27" s="21">
        <v>186000</v>
      </c>
    </row>
    <row r="28" spans="1:16" ht="14.4" hidden="1" x14ac:dyDescent="0.3">
      <c r="A28" s="20" t="s">
        <v>61</v>
      </c>
      <c r="B28" s="20" t="s">
        <v>60</v>
      </c>
      <c r="C28" s="20" t="s">
        <v>51</v>
      </c>
      <c r="D28" s="20" t="s">
        <v>80</v>
      </c>
      <c r="E28" s="20" t="s">
        <v>74</v>
      </c>
      <c r="F28" s="20" t="s">
        <v>102</v>
      </c>
      <c r="G28" s="21">
        <v>206000</v>
      </c>
      <c r="H28" s="21">
        <v>213000</v>
      </c>
      <c r="I28" s="21">
        <v>223000</v>
      </c>
      <c r="J28" s="21">
        <v>206000</v>
      </c>
      <c r="K28" s="21"/>
      <c r="L28" s="21"/>
      <c r="M28" s="21"/>
      <c r="N28" s="21">
        <v>206000</v>
      </c>
      <c r="O28" s="21">
        <v>214000</v>
      </c>
      <c r="P28" s="21">
        <v>223000</v>
      </c>
    </row>
    <row r="29" spans="1:16" ht="14.4" hidden="1" x14ac:dyDescent="0.3">
      <c r="A29" s="20" t="s">
        <v>61</v>
      </c>
      <c r="B29" s="20" t="s">
        <v>60</v>
      </c>
      <c r="C29" s="20" t="s">
        <v>51</v>
      </c>
      <c r="D29" s="20" t="s">
        <v>90</v>
      </c>
      <c r="E29" s="20" t="s">
        <v>74</v>
      </c>
      <c r="F29" s="20" t="s">
        <v>97</v>
      </c>
      <c r="G29" s="21"/>
      <c r="H29" s="21">
        <v>13857000</v>
      </c>
      <c r="I29" s="21">
        <v>14411000</v>
      </c>
      <c r="J29" s="21"/>
      <c r="K29" s="21"/>
      <c r="L29" s="21"/>
      <c r="M29" s="21"/>
      <c r="N29" s="21"/>
      <c r="O29" s="21">
        <v>13857000</v>
      </c>
      <c r="P29" s="21">
        <v>14411000</v>
      </c>
    </row>
    <row r="30" spans="1:16" ht="14.4" hidden="1" x14ac:dyDescent="0.3">
      <c r="A30" s="20" t="s">
        <v>61</v>
      </c>
      <c r="B30" s="20" t="s">
        <v>60</v>
      </c>
      <c r="C30" s="20" t="s">
        <v>51</v>
      </c>
      <c r="D30" s="20" t="s">
        <v>90</v>
      </c>
      <c r="E30" s="20" t="s">
        <v>74</v>
      </c>
      <c r="F30" s="20" t="s">
        <v>95</v>
      </c>
      <c r="G30" s="21"/>
      <c r="H30" s="21">
        <v>14077000</v>
      </c>
      <c r="I30" s="21">
        <v>14640000</v>
      </c>
      <c r="J30" s="21"/>
      <c r="K30" s="21"/>
      <c r="L30" s="21"/>
      <c r="M30" s="21"/>
      <c r="N30" s="21"/>
      <c r="O30" s="21">
        <v>14077000</v>
      </c>
      <c r="P30" s="21">
        <v>14640000</v>
      </c>
    </row>
    <row r="31" spans="1:16" ht="14.4" hidden="1" x14ac:dyDescent="0.3">
      <c r="A31" s="20" t="s">
        <v>61</v>
      </c>
      <c r="B31" s="20" t="s">
        <v>60</v>
      </c>
      <c r="C31" s="20" t="s">
        <v>51</v>
      </c>
      <c r="D31" s="20" t="s">
        <v>90</v>
      </c>
      <c r="E31" s="20" t="s">
        <v>74</v>
      </c>
      <c r="F31" s="20" t="s">
        <v>101</v>
      </c>
      <c r="G31" s="21"/>
      <c r="H31" s="21">
        <v>13927000</v>
      </c>
      <c r="I31" s="21">
        <v>14484000</v>
      </c>
      <c r="J31" s="21"/>
      <c r="K31" s="21"/>
      <c r="L31" s="21"/>
      <c r="M31" s="21"/>
      <c r="N31" s="21"/>
      <c r="O31" s="21">
        <v>13927000</v>
      </c>
      <c r="P31" s="21">
        <v>14484000</v>
      </c>
    </row>
    <row r="32" spans="1:16" ht="14.4" hidden="1" x14ac:dyDescent="0.3">
      <c r="A32" s="20" t="s">
        <v>61</v>
      </c>
      <c r="B32" s="20" t="s">
        <v>60</v>
      </c>
      <c r="C32" s="20" t="s">
        <v>51</v>
      </c>
      <c r="D32" s="20" t="s">
        <v>90</v>
      </c>
      <c r="E32" s="20" t="s">
        <v>74</v>
      </c>
      <c r="F32" s="20" t="s">
        <v>100</v>
      </c>
      <c r="G32" s="21"/>
      <c r="H32" s="21">
        <v>94000</v>
      </c>
      <c r="I32" s="21">
        <v>98000</v>
      </c>
      <c r="J32" s="21"/>
      <c r="K32" s="21"/>
      <c r="L32" s="21"/>
      <c r="M32" s="21"/>
      <c r="N32" s="21"/>
      <c r="O32" s="21">
        <v>94000</v>
      </c>
      <c r="P32" s="21">
        <v>98000</v>
      </c>
    </row>
    <row r="33" spans="1:18" ht="14.4" hidden="1" x14ac:dyDescent="0.3">
      <c r="A33" s="20" t="s">
        <v>61</v>
      </c>
      <c r="B33" s="20" t="s">
        <v>60</v>
      </c>
      <c r="C33" s="20" t="s">
        <v>81</v>
      </c>
      <c r="D33" s="20" t="s">
        <v>80</v>
      </c>
      <c r="E33" s="20" t="s">
        <v>74</v>
      </c>
      <c r="F33" s="20" t="s">
        <v>99</v>
      </c>
      <c r="G33" s="21">
        <v>6205000</v>
      </c>
      <c r="H33" s="21">
        <v>6453000</v>
      </c>
      <c r="I33" s="21">
        <v>6711000</v>
      </c>
      <c r="J33" s="21">
        <v>6205000</v>
      </c>
      <c r="K33" s="21"/>
      <c r="L33" s="21"/>
      <c r="M33" s="21"/>
      <c r="N33" s="21">
        <v>6205000</v>
      </c>
      <c r="O33" s="21">
        <v>6453000</v>
      </c>
      <c r="P33" s="21">
        <v>6711000</v>
      </c>
    </row>
    <row r="34" spans="1:18" ht="14.4" hidden="1" x14ac:dyDescent="0.3">
      <c r="A34" s="20" t="s">
        <v>61</v>
      </c>
      <c r="B34" s="20" t="s">
        <v>60</v>
      </c>
      <c r="C34" s="20" t="s">
        <v>81</v>
      </c>
      <c r="D34" s="20" t="s">
        <v>80</v>
      </c>
      <c r="E34" s="20" t="s">
        <v>74</v>
      </c>
      <c r="F34" s="20" t="s">
        <v>95</v>
      </c>
      <c r="G34" s="21"/>
      <c r="H34" s="21">
        <v>7443000</v>
      </c>
      <c r="I34" s="21">
        <v>7741000</v>
      </c>
      <c r="J34" s="21"/>
      <c r="K34" s="21"/>
      <c r="L34" s="21"/>
      <c r="M34" s="21"/>
      <c r="N34" s="21"/>
      <c r="O34" s="21">
        <v>7443000</v>
      </c>
      <c r="P34" s="21">
        <v>7741000</v>
      </c>
    </row>
    <row r="35" spans="1:18" ht="14.4" x14ac:dyDescent="0.3">
      <c r="A35" s="20" t="s">
        <v>61</v>
      </c>
      <c r="B35" s="20" t="s">
        <v>60</v>
      </c>
      <c r="C35" s="20" t="s">
        <v>81</v>
      </c>
      <c r="D35" s="20" t="s">
        <v>80</v>
      </c>
      <c r="E35" s="20" t="s">
        <v>74</v>
      </c>
      <c r="F35" s="20" t="s">
        <v>98</v>
      </c>
      <c r="G35" s="21">
        <v>1291000</v>
      </c>
      <c r="H35" s="21">
        <v>1343000</v>
      </c>
      <c r="I35" s="21">
        <v>1396000</v>
      </c>
      <c r="J35" s="21">
        <v>1291000</v>
      </c>
      <c r="K35" s="21"/>
      <c r="L35" s="21"/>
      <c r="M35" s="21"/>
      <c r="N35" s="21">
        <v>1291000</v>
      </c>
      <c r="O35" s="21">
        <v>1343000</v>
      </c>
      <c r="P35" s="21">
        <v>1397000</v>
      </c>
    </row>
    <row r="36" spans="1:18" ht="14.4" hidden="1" x14ac:dyDescent="0.3">
      <c r="A36" s="20" t="s">
        <v>61</v>
      </c>
      <c r="B36" s="20" t="s">
        <v>60</v>
      </c>
      <c r="C36" s="20" t="s">
        <v>81</v>
      </c>
      <c r="D36" s="20" t="s">
        <v>80</v>
      </c>
      <c r="E36" s="20" t="s">
        <v>87</v>
      </c>
      <c r="F36" s="20" t="s">
        <v>97</v>
      </c>
      <c r="G36" s="21"/>
      <c r="H36" s="21">
        <v>9990000</v>
      </c>
      <c r="I36" s="21">
        <v>10390000</v>
      </c>
      <c r="J36" s="21"/>
      <c r="K36" s="21"/>
      <c r="L36" s="21"/>
      <c r="M36" s="21"/>
      <c r="N36" s="21"/>
      <c r="O36" s="21">
        <v>9990000</v>
      </c>
      <c r="P36" s="21">
        <v>10390000</v>
      </c>
    </row>
    <row r="37" spans="1:18" ht="14.4" hidden="1" x14ac:dyDescent="0.3">
      <c r="A37" s="20" t="s">
        <v>61</v>
      </c>
      <c r="B37" s="20" t="s">
        <v>60</v>
      </c>
      <c r="C37" s="20" t="s">
        <v>81</v>
      </c>
      <c r="D37" s="20" t="s">
        <v>80</v>
      </c>
      <c r="E37" s="20" t="s">
        <v>86</v>
      </c>
      <c r="F37" s="20" t="s">
        <v>97</v>
      </c>
      <c r="G37" s="21"/>
      <c r="H37" s="21">
        <v>92944000</v>
      </c>
      <c r="I37" s="21">
        <v>92944000</v>
      </c>
      <c r="J37" s="21"/>
      <c r="K37" s="21"/>
      <c r="L37" s="21"/>
      <c r="M37" s="21"/>
      <c r="N37" s="21"/>
      <c r="O37" s="21">
        <v>92944000</v>
      </c>
      <c r="P37" s="21">
        <v>92944000</v>
      </c>
    </row>
    <row r="38" spans="1:18" ht="14.4" hidden="1" x14ac:dyDescent="0.3">
      <c r="A38" s="20" t="s">
        <v>61</v>
      </c>
      <c r="B38" s="20" t="s">
        <v>60</v>
      </c>
      <c r="C38" s="20" t="s">
        <v>81</v>
      </c>
      <c r="D38" s="20" t="s">
        <v>80</v>
      </c>
      <c r="E38" s="20" t="s">
        <v>96</v>
      </c>
      <c r="F38" s="20" t="s">
        <v>97</v>
      </c>
      <c r="G38" s="21"/>
      <c r="H38" s="21">
        <v>196804000</v>
      </c>
      <c r="I38" s="21">
        <v>204676000</v>
      </c>
      <c r="J38" s="21"/>
      <c r="K38" s="21"/>
      <c r="L38" s="21"/>
      <c r="M38" s="21"/>
      <c r="N38" s="21"/>
      <c r="O38" s="21">
        <v>196804000</v>
      </c>
      <c r="P38" s="21">
        <v>204676000</v>
      </c>
    </row>
    <row r="39" spans="1:18" ht="14.4" hidden="1" x14ac:dyDescent="0.3">
      <c r="A39" s="20" t="s">
        <v>61</v>
      </c>
      <c r="B39" s="20" t="s">
        <v>60</v>
      </c>
      <c r="C39" s="20" t="s">
        <v>81</v>
      </c>
      <c r="D39" s="20" t="s">
        <v>80</v>
      </c>
      <c r="E39" s="20" t="s">
        <v>96</v>
      </c>
      <c r="F39" s="20" t="s">
        <v>95</v>
      </c>
      <c r="G39" s="21"/>
      <c r="H39" s="21">
        <v>1635000</v>
      </c>
      <c r="I39" s="21">
        <v>1700000</v>
      </c>
      <c r="J39" s="21"/>
      <c r="K39" s="21"/>
      <c r="L39" s="21"/>
      <c r="M39" s="21"/>
      <c r="N39" s="21"/>
      <c r="O39" s="21">
        <v>1635000</v>
      </c>
      <c r="P39" s="21">
        <v>1700000</v>
      </c>
      <c r="R39" s="25"/>
    </row>
    <row r="40" spans="1:18" ht="14.4" hidden="1" x14ac:dyDescent="0.3">
      <c r="A40" s="20" t="s">
        <v>57</v>
      </c>
      <c r="B40" s="20" t="s">
        <v>59</v>
      </c>
      <c r="C40" s="20" t="s">
        <v>51</v>
      </c>
      <c r="D40" s="20" t="s">
        <v>90</v>
      </c>
      <c r="E40" s="20" t="s">
        <v>74</v>
      </c>
      <c r="F40" s="20" t="s">
        <v>78</v>
      </c>
      <c r="G40" s="21">
        <v>50271000</v>
      </c>
      <c r="H40" s="21"/>
      <c r="I40" s="21"/>
      <c r="J40" s="21">
        <v>50271000</v>
      </c>
      <c r="K40" s="21"/>
      <c r="L40" s="21"/>
      <c r="M40" s="21"/>
      <c r="N40" s="21">
        <v>50271000</v>
      </c>
      <c r="O40" s="21"/>
      <c r="P40" s="21"/>
    </row>
    <row r="41" spans="1:18" ht="14.4" hidden="1" x14ac:dyDescent="0.3">
      <c r="A41" s="20" t="s">
        <v>57</v>
      </c>
      <c r="B41" s="20" t="s">
        <v>59</v>
      </c>
      <c r="C41" s="20" t="s">
        <v>51</v>
      </c>
      <c r="D41" s="20" t="s">
        <v>75</v>
      </c>
      <c r="E41" s="20" t="s">
        <v>88</v>
      </c>
      <c r="F41" s="20" t="s">
        <v>78</v>
      </c>
      <c r="G41" s="21">
        <v>94091000</v>
      </c>
      <c r="H41" s="21"/>
      <c r="I41" s="21"/>
      <c r="J41" s="21">
        <v>94091000</v>
      </c>
      <c r="K41" s="21"/>
      <c r="L41" s="21"/>
      <c r="M41" s="21"/>
      <c r="N41" s="21">
        <v>94091000</v>
      </c>
      <c r="O41" s="21"/>
      <c r="P41" s="21"/>
    </row>
    <row r="42" spans="1:18" ht="14.4" hidden="1" x14ac:dyDescent="0.3">
      <c r="A42" s="20" t="s">
        <v>57</v>
      </c>
      <c r="B42" s="20" t="s">
        <v>59</v>
      </c>
      <c r="C42" s="20" t="s">
        <v>51</v>
      </c>
      <c r="D42" s="20" t="s">
        <v>75</v>
      </c>
      <c r="E42" s="20" t="s">
        <v>87</v>
      </c>
      <c r="F42" s="20" t="s">
        <v>78</v>
      </c>
      <c r="G42" s="21">
        <v>1359000</v>
      </c>
      <c r="H42" s="21"/>
      <c r="I42" s="21"/>
      <c r="J42" s="21">
        <v>1359000</v>
      </c>
      <c r="K42" s="21"/>
      <c r="L42" s="21"/>
      <c r="M42" s="21"/>
      <c r="N42" s="21">
        <v>1359000</v>
      </c>
      <c r="O42" s="21"/>
      <c r="P42" s="21"/>
    </row>
    <row r="43" spans="1:18" ht="14.4" hidden="1" x14ac:dyDescent="0.3">
      <c r="A43" s="20" t="s">
        <v>57</v>
      </c>
      <c r="B43" s="20" t="s">
        <v>59</v>
      </c>
      <c r="C43" s="20" t="s">
        <v>51</v>
      </c>
      <c r="D43" s="20" t="s">
        <v>75</v>
      </c>
      <c r="E43" s="20" t="s">
        <v>86</v>
      </c>
      <c r="F43" s="20" t="s">
        <v>78</v>
      </c>
      <c r="G43" s="21">
        <v>166573000</v>
      </c>
      <c r="H43" s="21"/>
      <c r="I43" s="21"/>
      <c r="J43" s="21">
        <v>166573000</v>
      </c>
      <c r="K43" s="21"/>
      <c r="L43" s="21"/>
      <c r="M43" s="21"/>
      <c r="N43" s="21">
        <v>166573000</v>
      </c>
      <c r="O43" s="21"/>
      <c r="P43" s="21"/>
    </row>
    <row r="44" spans="1:18" ht="14.4" hidden="1" x14ac:dyDescent="0.3">
      <c r="A44" s="20" t="s">
        <v>57</v>
      </c>
      <c r="B44" s="20" t="s">
        <v>59</v>
      </c>
      <c r="C44" s="20" t="s">
        <v>51</v>
      </c>
      <c r="D44" s="20" t="s">
        <v>75</v>
      </c>
      <c r="E44" s="20" t="s">
        <v>85</v>
      </c>
      <c r="F44" s="20" t="s">
        <v>78</v>
      </c>
      <c r="G44" s="21">
        <v>1654000</v>
      </c>
      <c r="H44" s="21"/>
      <c r="I44" s="21"/>
      <c r="J44" s="21">
        <v>1654000</v>
      </c>
      <c r="K44" s="21"/>
      <c r="L44" s="21"/>
      <c r="M44" s="21"/>
      <c r="N44" s="21">
        <v>1654000</v>
      </c>
      <c r="O44" s="21"/>
      <c r="P44" s="21"/>
    </row>
    <row r="45" spans="1:18" ht="14.4" hidden="1" x14ac:dyDescent="0.3">
      <c r="A45" s="20" t="s">
        <v>57</v>
      </c>
      <c r="B45" s="20" t="s">
        <v>59</v>
      </c>
      <c r="C45" s="20" t="s">
        <v>81</v>
      </c>
      <c r="D45" s="20" t="s">
        <v>80</v>
      </c>
      <c r="E45" s="20" t="s">
        <v>84</v>
      </c>
      <c r="F45" s="20" t="s">
        <v>78</v>
      </c>
      <c r="G45" s="21">
        <v>7512000</v>
      </c>
      <c r="H45" s="21"/>
      <c r="I45" s="21"/>
      <c r="J45" s="21">
        <v>7512000</v>
      </c>
      <c r="K45" s="21"/>
      <c r="L45" s="21"/>
      <c r="M45" s="21"/>
      <c r="N45" s="21">
        <v>7512000</v>
      </c>
      <c r="O45" s="21"/>
      <c r="P45" s="21"/>
    </row>
    <row r="46" spans="1:18" ht="14.4" hidden="1" x14ac:dyDescent="0.3">
      <c r="A46" s="20" t="s">
        <v>57</v>
      </c>
      <c r="B46" s="20" t="s">
        <v>59</v>
      </c>
      <c r="C46" s="20" t="s">
        <v>81</v>
      </c>
      <c r="D46" s="20" t="s">
        <v>80</v>
      </c>
      <c r="E46" s="20" t="s">
        <v>83</v>
      </c>
      <c r="F46" s="20" t="s">
        <v>78</v>
      </c>
      <c r="G46" s="21">
        <v>70159000</v>
      </c>
      <c r="H46" s="21"/>
      <c r="I46" s="21"/>
      <c r="J46" s="21">
        <v>70159000</v>
      </c>
      <c r="K46" s="21"/>
      <c r="L46" s="21"/>
      <c r="M46" s="21"/>
      <c r="N46" s="21">
        <v>70159000</v>
      </c>
      <c r="O46" s="21"/>
      <c r="P46" s="21"/>
    </row>
    <row r="47" spans="1:18" ht="14.4" hidden="1" x14ac:dyDescent="0.3">
      <c r="A47" s="20" t="s">
        <v>57</v>
      </c>
      <c r="B47" s="20" t="s">
        <v>59</v>
      </c>
      <c r="C47" s="20" t="s">
        <v>81</v>
      </c>
      <c r="D47" s="20" t="s">
        <v>80</v>
      </c>
      <c r="E47" s="20" t="s">
        <v>82</v>
      </c>
      <c r="F47" s="20" t="s">
        <v>78</v>
      </c>
      <c r="G47" s="21">
        <v>666000</v>
      </c>
      <c r="H47" s="21"/>
      <c r="I47" s="21"/>
      <c r="J47" s="21">
        <v>666000</v>
      </c>
      <c r="K47" s="21"/>
      <c r="L47" s="21"/>
      <c r="M47" s="21"/>
      <c r="N47" s="21">
        <v>666000</v>
      </c>
      <c r="O47" s="21"/>
      <c r="P47" s="21"/>
    </row>
    <row r="48" spans="1:18" ht="14.4" hidden="1" x14ac:dyDescent="0.3">
      <c r="A48" s="20" t="s">
        <v>57</v>
      </c>
      <c r="B48" s="20" t="s">
        <v>59</v>
      </c>
      <c r="C48" s="20" t="s">
        <v>81</v>
      </c>
      <c r="D48" s="20" t="s">
        <v>80</v>
      </c>
      <c r="E48" s="20" t="s">
        <v>79</v>
      </c>
      <c r="F48" s="20" t="s">
        <v>78</v>
      </c>
      <c r="G48" s="21">
        <v>1162000</v>
      </c>
      <c r="H48" s="21"/>
      <c r="I48" s="21"/>
      <c r="J48" s="21">
        <v>1162000</v>
      </c>
      <c r="K48" s="21"/>
      <c r="L48" s="21"/>
      <c r="M48" s="21"/>
      <c r="N48" s="21">
        <v>1162000</v>
      </c>
      <c r="O48" s="21"/>
      <c r="P48" s="21"/>
    </row>
    <row r="49" spans="1:16" ht="14.4" hidden="1" x14ac:dyDescent="0.3">
      <c r="A49" s="20" t="s">
        <v>57</v>
      </c>
      <c r="B49" s="20" t="s">
        <v>58</v>
      </c>
      <c r="C49" s="20" t="s">
        <v>51</v>
      </c>
      <c r="D49" s="20" t="s">
        <v>80</v>
      </c>
      <c r="E49" s="20" t="s">
        <v>74</v>
      </c>
      <c r="F49" s="20" t="s">
        <v>94</v>
      </c>
      <c r="G49" s="21">
        <v>7520000</v>
      </c>
      <c r="H49" s="21">
        <v>7821000</v>
      </c>
      <c r="I49" s="21">
        <v>7832000</v>
      </c>
      <c r="J49" s="21">
        <v>7520000</v>
      </c>
      <c r="K49" s="21"/>
      <c r="L49" s="21"/>
      <c r="M49" s="21"/>
      <c r="N49" s="21">
        <v>7520000</v>
      </c>
      <c r="O49" s="21">
        <v>7821000</v>
      </c>
      <c r="P49" s="21">
        <v>7832000</v>
      </c>
    </row>
    <row r="50" spans="1:16" ht="14.4" hidden="1" x14ac:dyDescent="0.3">
      <c r="A50" s="20" t="s">
        <v>57</v>
      </c>
      <c r="B50" s="20" t="s">
        <v>58</v>
      </c>
      <c r="C50" s="20" t="s">
        <v>51</v>
      </c>
      <c r="D50" s="20" t="s">
        <v>90</v>
      </c>
      <c r="E50" s="20" t="s">
        <v>74</v>
      </c>
      <c r="F50" s="20" t="s">
        <v>94</v>
      </c>
      <c r="G50" s="21">
        <v>11800000</v>
      </c>
      <c r="H50" s="21">
        <v>12272000</v>
      </c>
      <c r="I50" s="21">
        <v>13065000</v>
      </c>
      <c r="J50" s="21">
        <v>11800000</v>
      </c>
      <c r="K50" s="21"/>
      <c r="L50" s="21"/>
      <c r="M50" s="21"/>
      <c r="N50" s="21">
        <v>11800000</v>
      </c>
      <c r="O50" s="21">
        <v>12272000</v>
      </c>
      <c r="P50" s="21">
        <v>13065000</v>
      </c>
    </row>
    <row r="51" spans="1:16" ht="14.4" hidden="1" x14ac:dyDescent="0.3">
      <c r="A51" s="20" t="s">
        <v>57</v>
      </c>
      <c r="B51" s="20" t="s">
        <v>58</v>
      </c>
      <c r="C51" s="20" t="s">
        <v>51</v>
      </c>
      <c r="D51" s="20" t="s">
        <v>90</v>
      </c>
      <c r="E51" s="20" t="s">
        <v>74</v>
      </c>
      <c r="F51" s="20" t="s">
        <v>91</v>
      </c>
      <c r="G51" s="21">
        <v>28715000</v>
      </c>
      <c r="H51" s="21">
        <v>40143000</v>
      </c>
      <c r="I51" s="21">
        <v>34919000</v>
      </c>
      <c r="J51" s="21">
        <v>28715000</v>
      </c>
      <c r="K51" s="21"/>
      <c r="L51" s="21"/>
      <c r="M51" s="21"/>
      <c r="N51" s="21">
        <v>28715000</v>
      </c>
      <c r="O51" s="21">
        <v>40143000</v>
      </c>
      <c r="P51" s="21">
        <v>34919000</v>
      </c>
    </row>
    <row r="52" spans="1:16" ht="14.4" hidden="1" x14ac:dyDescent="0.3">
      <c r="A52" s="20" t="s">
        <v>57</v>
      </c>
      <c r="B52" s="20" t="s">
        <v>58</v>
      </c>
      <c r="C52" s="20" t="s">
        <v>51</v>
      </c>
      <c r="D52" s="20" t="s">
        <v>90</v>
      </c>
      <c r="E52" s="20" t="s">
        <v>74</v>
      </c>
      <c r="F52" s="20" t="s">
        <v>93</v>
      </c>
      <c r="G52" s="21"/>
      <c r="H52" s="21">
        <v>18974000</v>
      </c>
      <c r="I52" s="21">
        <v>19733000</v>
      </c>
      <c r="J52" s="21"/>
      <c r="K52" s="21"/>
      <c r="L52" s="21"/>
      <c r="M52" s="21"/>
      <c r="N52" s="21"/>
      <c r="O52" s="21">
        <v>18974000</v>
      </c>
      <c r="P52" s="21">
        <v>19733000</v>
      </c>
    </row>
    <row r="53" spans="1:16" ht="14.4" hidden="1" x14ac:dyDescent="0.3">
      <c r="A53" s="20" t="s">
        <v>57</v>
      </c>
      <c r="B53" s="20" t="s">
        <v>58</v>
      </c>
      <c r="C53" s="20" t="s">
        <v>51</v>
      </c>
      <c r="D53" s="20" t="s">
        <v>75</v>
      </c>
      <c r="E53" s="20" t="s">
        <v>74</v>
      </c>
      <c r="F53" s="20" t="s">
        <v>93</v>
      </c>
      <c r="G53" s="21">
        <v>3225000</v>
      </c>
      <c r="H53" s="21">
        <v>3354000</v>
      </c>
      <c r="I53" s="21">
        <v>3488000</v>
      </c>
      <c r="J53" s="21">
        <v>3225000</v>
      </c>
      <c r="K53" s="21"/>
      <c r="L53" s="21"/>
      <c r="M53" s="21"/>
      <c r="N53" s="21">
        <v>3225000</v>
      </c>
      <c r="O53" s="21">
        <v>3354000</v>
      </c>
      <c r="P53" s="21">
        <v>3488000</v>
      </c>
    </row>
    <row r="54" spans="1:16" ht="14.4" hidden="1" x14ac:dyDescent="0.3">
      <c r="A54" s="20" t="s">
        <v>57</v>
      </c>
      <c r="B54" s="20" t="s">
        <v>58</v>
      </c>
      <c r="C54" s="20" t="s">
        <v>51</v>
      </c>
      <c r="D54" s="20" t="s">
        <v>92</v>
      </c>
      <c r="E54" s="20" t="s">
        <v>74</v>
      </c>
      <c r="F54" s="20" t="s">
        <v>91</v>
      </c>
      <c r="G54" s="21">
        <v>131000</v>
      </c>
      <c r="H54" s="21">
        <v>131000</v>
      </c>
      <c r="I54" s="21">
        <v>131000</v>
      </c>
      <c r="J54" s="21">
        <v>131000</v>
      </c>
      <c r="K54" s="21"/>
      <c r="L54" s="21"/>
      <c r="M54" s="21"/>
      <c r="N54" s="21">
        <v>131000</v>
      </c>
      <c r="O54" s="21">
        <v>131000</v>
      </c>
      <c r="P54" s="21">
        <v>131000</v>
      </c>
    </row>
    <row r="55" spans="1:16" ht="14.4" hidden="1" x14ac:dyDescent="0.3">
      <c r="A55" s="20" t="s">
        <v>57</v>
      </c>
      <c r="B55" s="20" t="s">
        <v>56</v>
      </c>
      <c r="C55" s="20" t="s">
        <v>51</v>
      </c>
      <c r="D55" s="20" t="s">
        <v>90</v>
      </c>
      <c r="E55" s="20" t="s">
        <v>74</v>
      </c>
      <c r="F55" s="20" t="s">
        <v>77</v>
      </c>
      <c r="G55" s="21">
        <v>1685000</v>
      </c>
      <c r="H55" s="21">
        <v>1752000</v>
      </c>
      <c r="I55" s="21">
        <v>1822000</v>
      </c>
      <c r="J55" s="21">
        <v>1685000</v>
      </c>
      <c r="K55" s="21"/>
      <c r="L55" s="21"/>
      <c r="M55" s="21"/>
      <c r="N55" s="21">
        <v>1685000</v>
      </c>
      <c r="O55" s="21">
        <v>1752000</v>
      </c>
      <c r="P55" s="21">
        <v>1822000</v>
      </c>
    </row>
    <row r="56" spans="1:16" ht="14.4" hidden="1" x14ac:dyDescent="0.3">
      <c r="A56" s="20" t="s">
        <v>57</v>
      </c>
      <c r="B56" s="20" t="s">
        <v>56</v>
      </c>
      <c r="C56" s="20" t="s">
        <v>51</v>
      </c>
      <c r="D56" s="20" t="s">
        <v>90</v>
      </c>
      <c r="E56" s="20" t="s">
        <v>74</v>
      </c>
      <c r="F56" s="20" t="s">
        <v>78</v>
      </c>
      <c r="G56" s="21"/>
      <c r="H56" s="21">
        <v>52282000</v>
      </c>
      <c r="I56" s="21">
        <v>54373000</v>
      </c>
      <c r="J56" s="21"/>
      <c r="K56" s="21"/>
      <c r="L56" s="21"/>
      <c r="M56" s="21"/>
      <c r="N56" s="21"/>
      <c r="O56" s="21">
        <v>52282000</v>
      </c>
      <c r="P56" s="21">
        <v>54373000</v>
      </c>
    </row>
    <row r="57" spans="1:16" ht="14.4" hidden="1" x14ac:dyDescent="0.3">
      <c r="A57" s="20" t="s">
        <v>57</v>
      </c>
      <c r="B57" s="20" t="s">
        <v>56</v>
      </c>
      <c r="C57" s="20" t="s">
        <v>51</v>
      </c>
      <c r="D57" s="20" t="s">
        <v>75</v>
      </c>
      <c r="E57" s="20" t="s">
        <v>74</v>
      </c>
      <c r="F57" s="20" t="s">
        <v>89</v>
      </c>
      <c r="G57" s="21">
        <v>300000</v>
      </c>
      <c r="H57" s="21">
        <v>312000</v>
      </c>
      <c r="I57" s="21">
        <v>324000</v>
      </c>
      <c r="J57" s="21">
        <v>300000</v>
      </c>
      <c r="K57" s="21"/>
      <c r="L57" s="21"/>
      <c r="M57" s="21"/>
      <c r="N57" s="21">
        <v>300000</v>
      </c>
      <c r="O57" s="21">
        <v>312000</v>
      </c>
      <c r="P57" s="21">
        <v>324000</v>
      </c>
    </row>
    <row r="58" spans="1:16" ht="14.4" hidden="1" x14ac:dyDescent="0.3">
      <c r="A58" s="20" t="s">
        <v>57</v>
      </c>
      <c r="B58" s="20" t="s">
        <v>56</v>
      </c>
      <c r="C58" s="20" t="s">
        <v>51</v>
      </c>
      <c r="D58" s="20" t="s">
        <v>75</v>
      </c>
      <c r="E58" s="20" t="s">
        <v>88</v>
      </c>
      <c r="F58" s="20" t="s">
        <v>78</v>
      </c>
      <c r="G58" s="21"/>
      <c r="H58" s="21">
        <v>97855000</v>
      </c>
      <c r="I58" s="21">
        <v>101769000</v>
      </c>
      <c r="J58" s="21"/>
      <c r="K58" s="21"/>
      <c r="L58" s="21"/>
      <c r="M58" s="21"/>
      <c r="N58" s="21"/>
      <c r="O58" s="21">
        <v>97855000</v>
      </c>
      <c r="P58" s="21">
        <v>101769000</v>
      </c>
    </row>
    <row r="59" spans="1:16" ht="14.4" hidden="1" x14ac:dyDescent="0.3">
      <c r="A59" s="20" t="s">
        <v>57</v>
      </c>
      <c r="B59" s="20" t="s">
        <v>56</v>
      </c>
      <c r="C59" s="20" t="s">
        <v>51</v>
      </c>
      <c r="D59" s="20" t="s">
        <v>75</v>
      </c>
      <c r="E59" s="20" t="s">
        <v>87</v>
      </c>
      <c r="F59" s="20" t="s">
        <v>78</v>
      </c>
      <c r="G59" s="21"/>
      <c r="H59" s="21">
        <v>1413000</v>
      </c>
      <c r="I59" s="21">
        <v>1470000</v>
      </c>
      <c r="J59" s="21"/>
      <c r="K59" s="21"/>
      <c r="L59" s="21"/>
      <c r="M59" s="21"/>
      <c r="N59" s="21"/>
      <c r="O59" s="21">
        <v>1413000</v>
      </c>
      <c r="P59" s="21">
        <v>1470000</v>
      </c>
    </row>
    <row r="60" spans="1:16" ht="14.4" hidden="1" x14ac:dyDescent="0.3">
      <c r="A60" s="20" t="s">
        <v>57</v>
      </c>
      <c r="B60" s="20" t="s">
        <v>56</v>
      </c>
      <c r="C60" s="20" t="s">
        <v>51</v>
      </c>
      <c r="D60" s="20" t="s">
        <v>75</v>
      </c>
      <c r="E60" s="20" t="s">
        <v>86</v>
      </c>
      <c r="F60" s="20" t="s">
        <v>78</v>
      </c>
      <c r="G60" s="21"/>
      <c r="H60" s="21">
        <v>173236000</v>
      </c>
      <c r="I60" s="21">
        <v>180165000</v>
      </c>
      <c r="J60" s="21"/>
      <c r="K60" s="21"/>
      <c r="L60" s="21"/>
      <c r="M60" s="21"/>
      <c r="N60" s="21"/>
      <c r="O60" s="21">
        <v>173236000</v>
      </c>
      <c r="P60" s="21">
        <v>180165000</v>
      </c>
    </row>
    <row r="61" spans="1:16" ht="14.4" hidden="1" x14ac:dyDescent="0.3">
      <c r="A61" s="20" t="s">
        <v>57</v>
      </c>
      <c r="B61" s="20" t="s">
        <v>56</v>
      </c>
      <c r="C61" s="20" t="s">
        <v>51</v>
      </c>
      <c r="D61" s="20" t="s">
        <v>75</v>
      </c>
      <c r="E61" s="20" t="s">
        <v>85</v>
      </c>
      <c r="F61" s="20" t="s">
        <v>78</v>
      </c>
      <c r="G61" s="21"/>
      <c r="H61" s="21">
        <v>1720000</v>
      </c>
      <c r="I61" s="21">
        <v>1789000</v>
      </c>
      <c r="J61" s="21"/>
      <c r="K61" s="21"/>
      <c r="L61" s="21"/>
      <c r="M61" s="21"/>
      <c r="N61" s="21"/>
      <c r="O61" s="21">
        <v>1720000</v>
      </c>
      <c r="P61" s="21">
        <v>1789000</v>
      </c>
    </row>
    <row r="62" spans="1:16" ht="14.4" hidden="1" x14ac:dyDescent="0.3">
      <c r="A62" s="20" t="s">
        <v>57</v>
      </c>
      <c r="B62" s="20" t="s">
        <v>56</v>
      </c>
      <c r="C62" s="20" t="s">
        <v>81</v>
      </c>
      <c r="D62" s="20" t="s">
        <v>80</v>
      </c>
      <c r="E62" s="20" t="s">
        <v>84</v>
      </c>
      <c r="F62" s="20" t="s">
        <v>78</v>
      </c>
      <c r="G62" s="21"/>
      <c r="H62" s="21">
        <v>7812000</v>
      </c>
      <c r="I62" s="21">
        <v>8124000</v>
      </c>
      <c r="J62" s="21"/>
      <c r="K62" s="21"/>
      <c r="L62" s="21"/>
      <c r="M62" s="21"/>
      <c r="N62" s="21"/>
      <c r="O62" s="21">
        <v>7812000</v>
      </c>
      <c r="P62" s="21">
        <v>8124000</v>
      </c>
    </row>
    <row r="63" spans="1:16" ht="14.4" hidden="1" x14ac:dyDescent="0.3">
      <c r="A63" s="20" t="s">
        <v>57</v>
      </c>
      <c r="B63" s="20" t="s">
        <v>56</v>
      </c>
      <c r="C63" s="20" t="s">
        <v>81</v>
      </c>
      <c r="D63" s="20" t="s">
        <v>80</v>
      </c>
      <c r="E63" s="20" t="s">
        <v>83</v>
      </c>
      <c r="F63" s="20" t="s">
        <v>78</v>
      </c>
      <c r="G63" s="21"/>
      <c r="H63" s="21">
        <v>72965000</v>
      </c>
      <c r="I63" s="21">
        <v>75884000</v>
      </c>
      <c r="J63" s="21"/>
      <c r="K63" s="21"/>
      <c r="L63" s="21"/>
      <c r="M63" s="21"/>
      <c r="N63" s="21"/>
      <c r="O63" s="21">
        <v>72965000</v>
      </c>
      <c r="P63" s="21">
        <v>75884000</v>
      </c>
    </row>
    <row r="64" spans="1:16" ht="14.4" hidden="1" x14ac:dyDescent="0.3">
      <c r="A64" s="20" t="s">
        <v>57</v>
      </c>
      <c r="B64" s="20" t="s">
        <v>56</v>
      </c>
      <c r="C64" s="20" t="s">
        <v>81</v>
      </c>
      <c r="D64" s="20" t="s">
        <v>80</v>
      </c>
      <c r="E64" s="20" t="s">
        <v>82</v>
      </c>
      <c r="F64" s="20" t="s">
        <v>78</v>
      </c>
      <c r="G64" s="21"/>
      <c r="H64" s="21">
        <v>693000</v>
      </c>
      <c r="I64" s="21">
        <v>721000</v>
      </c>
      <c r="J64" s="21"/>
      <c r="K64" s="21"/>
      <c r="L64" s="21"/>
      <c r="M64" s="21"/>
      <c r="N64" s="21"/>
      <c r="O64" s="21">
        <v>693000</v>
      </c>
      <c r="P64" s="21">
        <v>721000</v>
      </c>
    </row>
    <row r="65" spans="1:16" ht="14.4" hidden="1" x14ac:dyDescent="0.3">
      <c r="A65" s="20" t="s">
        <v>57</v>
      </c>
      <c r="B65" s="20" t="s">
        <v>56</v>
      </c>
      <c r="C65" s="20" t="s">
        <v>81</v>
      </c>
      <c r="D65" s="20" t="s">
        <v>80</v>
      </c>
      <c r="E65" s="20" t="s">
        <v>79</v>
      </c>
      <c r="F65" s="20" t="s">
        <v>78</v>
      </c>
      <c r="G65" s="21"/>
      <c r="H65" s="21">
        <v>1208000</v>
      </c>
      <c r="I65" s="21">
        <v>1256000</v>
      </c>
      <c r="J65" s="21"/>
      <c r="K65" s="21"/>
      <c r="L65" s="21"/>
      <c r="M65" s="21"/>
      <c r="N65" s="21"/>
      <c r="O65" s="21">
        <v>1208000</v>
      </c>
      <c r="P65" s="21">
        <v>1256000</v>
      </c>
    </row>
    <row r="66" spans="1:16" ht="14.4" hidden="1" x14ac:dyDescent="0.3">
      <c r="A66" s="20" t="s">
        <v>55</v>
      </c>
      <c r="B66" s="20" t="s">
        <v>54</v>
      </c>
      <c r="C66" s="20" t="s">
        <v>51</v>
      </c>
      <c r="D66" s="20" t="s">
        <v>75</v>
      </c>
      <c r="E66" s="20" t="s">
        <v>74</v>
      </c>
      <c r="F66" s="20" t="s">
        <v>77</v>
      </c>
      <c r="G66" s="21">
        <v>500000</v>
      </c>
      <c r="H66" s="21">
        <v>500000</v>
      </c>
      <c r="I66" s="21">
        <v>500000</v>
      </c>
      <c r="J66" s="21">
        <v>500000</v>
      </c>
      <c r="K66" s="21"/>
      <c r="L66" s="21"/>
      <c r="M66" s="21"/>
      <c r="N66" s="21">
        <v>500000</v>
      </c>
      <c r="O66" s="21">
        <v>500000</v>
      </c>
      <c r="P66" s="21">
        <v>500000</v>
      </c>
    </row>
    <row r="67" spans="1:16" ht="14.4" hidden="1" x14ac:dyDescent="0.3">
      <c r="A67" s="20" t="s">
        <v>53</v>
      </c>
      <c r="B67" s="20" t="s">
        <v>52</v>
      </c>
      <c r="C67" s="20" t="s">
        <v>51</v>
      </c>
      <c r="D67" s="20" t="s">
        <v>75</v>
      </c>
      <c r="E67" s="20" t="s">
        <v>74</v>
      </c>
      <c r="F67" s="20" t="s">
        <v>76</v>
      </c>
      <c r="G67" s="21">
        <v>4227000</v>
      </c>
      <c r="H67" s="21">
        <v>4396000</v>
      </c>
      <c r="I67" s="21">
        <v>4572000</v>
      </c>
      <c r="J67" s="21">
        <v>4227000</v>
      </c>
      <c r="K67" s="21"/>
      <c r="L67" s="21"/>
      <c r="M67" s="21"/>
      <c r="N67" s="21">
        <v>4227000</v>
      </c>
      <c r="O67" s="21">
        <v>4396000</v>
      </c>
      <c r="P67" s="21">
        <v>4572000</v>
      </c>
    </row>
    <row r="68" spans="1:16" ht="14.4" hidden="1" x14ac:dyDescent="0.3">
      <c r="A68" s="20" t="s">
        <v>53</v>
      </c>
      <c r="B68" s="20" t="s">
        <v>52</v>
      </c>
      <c r="C68" s="20" t="s">
        <v>51</v>
      </c>
      <c r="D68" s="20" t="s">
        <v>75</v>
      </c>
      <c r="E68" s="20" t="s">
        <v>74</v>
      </c>
      <c r="F68" s="20" t="s">
        <v>73</v>
      </c>
      <c r="G68" s="21">
        <v>63791000</v>
      </c>
      <c r="H68" s="21">
        <v>24089000</v>
      </c>
      <c r="I68" s="21">
        <v>25072000</v>
      </c>
      <c r="J68" s="21">
        <v>63791000</v>
      </c>
      <c r="K68" s="21"/>
      <c r="L68" s="21"/>
      <c r="M68" s="21"/>
      <c r="N68" s="21">
        <v>63791000</v>
      </c>
      <c r="O68" s="21">
        <v>24089000</v>
      </c>
      <c r="P68" s="21">
        <v>25072000</v>
      </c>
    </row>
    <row r="69" spans="1:16" ht="14.4" hidden="1" x14ac:dyDescent="0.3">
      <c r="A69" s="22"/>
      <c r="B69" s="22"/>
      <c r="C69" s="22"/>
      <c r="D69" s="22"/>
      <c r="E69" s="22"/>
      <c r="F69" s="22"/>
      <c r="G69" s="19">
        <v>927856000</v>
      </c>
      <c r="H69" s="19">
        <v>934058000</v>
      </c>
      <c r="I69" s="19">
        <v>959537000</v>
      </c>
      <c r="J69" s="19">
        <v>927856000</v>
      </c>
      <c r="K69" s="19"/>
      <c r="L69" s="19"/>
      <c r="M69" s="19"/>
      <c r="N69" s="19">
        <v>927856000</v>
      </c>
      <c r="O69" s="19">
        <v>934058000</v>
      </c>
      <c r="P69" s="19">
        <v>959537000</v>
      </c>
    </row>
    <row r="72" spans="1:16" ht="14.4" x14ac:dyDescent="0.3">
      <c r="C72" s="20" t="s">
        <v>72</v>
      </c>
      <c r="D72" s="20" t="s">
        <v>71</v>
      </c>
      <c r="E72" s="20" t="s">
        <v>51</v>
      </c>
      <c r="G72" s="21">
        <f>G5+G6+G7</f>
        <v>12828000</v>
      </c>
      <c r="H72" s="21">
        <f>H5+H6+H7</f>
        <v>13341000</v>
      </c>
      <c r="I72" s="21">
        <f>I5+I6+I7</f>
        <v>13875000</v>
      </c>
    </row>
    <row r="73" spans="1:16" ht="14.4" x14ac:dyDescent="0.3">
      <c r="C73" s="20" t="s">
        <v>72</v>
      </c>
      <c r="D73" s="20" t="s">
        <v>71</v>
      </c>
      <c r="E73" s="20" t="s">
        <v>70</v>
      </c>
      <c r="G73" s="21">
        <f t="shared" ref="G73:P73" si="0">G8+G9</f>
        <v>17700000</v>
      </c>
      <c r="H73" s="21">
        <f t="shared" si="0"/>
        <v>17700000</v>
      </c>
      <c r="I73" s="21">
        <f t="shared" si="0"/>
        <v>17700000</v>
      </c>
      <c r="J73" s="21">
        <f t="shared" si="0"/>
        <v>17700000</v>
      </c>
      <c r="K73" s="21">
        <f t="shared" si="0"/>
        <v>0</v>
      </c>
      <c r="L73" s="21">
        <f t="shared" si="0"/>
        <v>0</v>
      </c>
      <c r="M73" s="21">
        <f t="shared" si="0"/>
        <v>0</v>
      </c>
      <c r="N73" s="21">
        <f t="shared" si="0"/>
        <v>17700000</v>
      </c>
      <c r="O73" s="21">
        <f t="shared" si="0"/>
        <v>17700000</v>
      </c>
      <c r="P73" s="21">
        <f t="shared" si="0"/>
        <v>17700000</v>
      </c>
    </row>
    <row r="74" spans="1:16" ht="14.4" x14ac:dyDescent="0.3">
      <c r="C74" s="20" t="s">
        <v>66</v>
      </c>
      <c r="D74" s="20" t="s">
        <v>69</v>
      </c>
      <c r="E74" s="20" t="s">
        <v>51</v>
      </c>
      <c r="G74" s="21">
        <f t="shared" ref="G74:I75" si="1">G10</f>
        <v>9882000</v>
      </c>
      <c r="H74" s="21">
        <f t="shared" si="1"/>
        <v>0</v>
      </c>
      <c r="I74" s="21">
        <f t="shared" si="1"/>
        <v>0</v>
      </c>
    </row>
    <row r="75" spans="1:16" ht="14.4" x14ac:dyDescent="0.3">
      <c r="C75" s="20" t="s">
        <v>66</v>
      </c>
      <c r="D75" s="20" t="s">
        <v>68</v>
      </c>
      <c r="E75" s="20" t="s">
        <v>64</v>
      </c>
      <c r="G75" s="21">
        <f t="shared" si="1"/>
        <v>0</v>
      </c>
      <c r="H75" s="21">
        <f t="shared" si="1"/>
        <v>15537000</v>
      </c>
      <c r="I75" s="21">
        <f t="shared" si="1"/>
        <v>0</v>
      </c>
    </row>
    <row r="76" spans="1:16" ht="14.4" x14ac:dyDescent="0.3">
      <c r="C76" s="20" t="s">
        <v>66</v>
      </c>
      <c r="D76" s="20" t="s">
        <v>67</v>
      </c>
      <c r="E76" s="20" t="s">
        <v>51</v>
      </c>
      <c r="G76" s="21">
        <f>G12+G13+G14</f>
        <v>4564000</v>
      </c>
      <c r="H76" s="21">
        <f>H12+H13+H14</f>
        <v>4747000</v>
      </c>
      <c r="I76" s="21">
        <f>I12+I13+I14</f>
        <v>4936000</v>
      </c>
    </row>
    <row r="77" spans="1:16" ht="14.4" x14ac:dyDescent="0.3">
      <c r="C77" s="20" t="s">
        <v>66</v>
      </c>
      <c r="D77" s="20" t="s">
        <v>65</v>
      </c>
      <c r="E77" s="20" t="s">
        <v>64</v>
      </c>
      <c r="G77" s="21">
        <f t="shared" ref="G77:I78" si="2">G15</f>
        <v>0</v>
      </c>
      <c r="H77" s="21">
        <f t="shared" si="2"/>
        <v>0</v>
      </c>
      <c r="I77" s="21">
        <f t="shared" si="2"/>
        <v>15537000</v>
      </c>
    </row>
    <row r="78" spans="1:16" ht="14.4" x14ac:dyDescent="0.3">
      <c r="C78" s="20" t="s">
        <v>61</v>
      </c>
      <c r="D78" s="20" t="s">
        <v>63</v>
      </c>
      <c r="E78" s="20" t="s">
        <v>51</v>
      </c>
      <c r="G78" s="21">
        <f t="shared" si="2"/>
        <v>90000</v>
      </c>
      <c r="H78" s="21">
        <f t="shared" si="2"/>
        <v>0</v>
      </c>
      <c r="I78" s="21">
        <f t="shared" si="2"/>
        <v>0</v>
      </c>
    </row>
    <row r="79" spans="1:16" ht="14.4" x14ac:dyDescent="0.3">
      <c r="C79" s="20" t="s">
        <v>61</v>
      </c>
      <c r="D79" s="20" t="s">
        <v>62</v>
      </c>
      <c r="E79" s="20" t="s">
        <v>51</v>
      </c>
      <c r="G79" s="21">
        <f>G17+G18+G19+G20+G21+G22+G23+G24+G25</f>
        <v>358764000</v>
      </c>
      <c r="H79" s="21">
        <f>H17+H18+H19+H20+H21+H22+H23+H24+H25</f>
        <v>0</v>
      </c>
      <c r="I79" s="21">
        <f>I17+I18+I19+I20+I21+I22+I23+I24+I25</f>
        <v>0</v>
      </c>
    </row>
    <row r="80" spans="1:16" ht="14.4" x14ac:dyDescent="0.3">
      <c r="C80" s="20" t="s">
        <v>61</v>
      </c>
      <c r="D80" s="20" t="s">
        <v>60</v>
      </c>
      <c r="E80" s="20" t="s">
        <v>51</v>
      </c>
      <c r="G80" s="21">
        <f>G26+G27+G28+G29+G30+G31+G32+G33+G34+G35+G36+G37+G38+G39</f>
        <v>8687000</v>
      </c>
      <c r="H80" s="21">
        <f>H26+H27+H28+H29+H30+H31+H32+H33+H34+H35+H36+H37+H38+H39</f>
        <v>359805000</v>
      </c>
      <c r="I80" s="21">
        <f>I26+I27+I28+I29+I30+I31+I32+I33+I34+I35+I36+I37+I38+I39</f>
        <v>370480000</v>
      </c>
    </row>
    <row r="81" spans="3:9" ht="14.4" x14ac:dyDescent="0.3">
      <c r="C81" s="20" t="s">
        <v>57</v>
      </c>
      <c r="D81" s="20" t="s">
        <v>59</v>
      </c>
      <c r="E81" s="20" t="s">
        <v>51</v>
      </c>
      <c r="G81" s="21">
        <f>G40+G41+G42+G43+G44+G45+G46+G47+G48</f>
        <v>393447000</v>
      </c>
      <c r="H81" s="21">
        <f>H40+H41+H42+H43+H44+H45+H46+H47+H48</f>
        <v>0</v>
      </c>
      <c r="I81" s="21">
        <f>I40+I41+I42+I43+I44+I45+I46+I47+I48</f>
        <v>0</v>
      </c>
    </row>
    <row r="82" spans="3:9" ht="14.4" x14ac:dyDescent="0.3">
      <c r="C82" s="20" t="s">
        <v>57</v>
      </c>
      <c r="D82" s="20" t="s">
        <v>58</v>
      </c>
      <c r="E82" s="20" t="s">
        <v>51</v>
      </c>
      <c r="G82" s="21">
        <f>G49+G50+G51+G52+G53+G54</f>
        <v>51391000</v>
      </c>
      <c r="H82" s="21">
        <f>H49+H50+H51+H52+H53+H54</f>
        <v>82695000</v>
      </c>
      <c r="I82" s="21">
        <f>I49+I50+I51+I52+I53+I54</f>
        <v>79168000</v>
      </c>
    </row>
    <row r="83" spans="3:9" ht="14.4" x14ac:dyDescent="0.3">
      <c r="C83" s="20" t="s">
        <v>57</v>
      </c>
      <c r="D83" s="20" t="s">
        <v>56</v>
      </c>
      <c r="E83" s="20" t="s">
        <v>51</v>
      </c>
      <c r="G83" s="21">
        <f>G55+G56+G57+G58+G59+G60+G61+G62+G63+G64+G65</f>
        <v>1985000</v>
      </c>
      <c r="H83" s="21">
        <f>H55+H56+H57+H58+H59+H60+H61+H62+H63+H64+H65</f>
        <v>411248000</v>
      </c>
      <c r="I83" s="21">
        <f>I55+I56+I57+I58+I59+I60+I61+I62+I63+I64+I65</f>
        <v>427697000</v>
      </c>
    </row>
    <row r="84" spans="3:9" ht="14.4" x14ac:dyDescent="0.3">
      <c r="C84" s="20" t="s">
        <v>55</v>
      </c>
      <c r="D84" s="20" t="s">
        <v>54</v>
      </c>
      <c r="E84" s="20" t="s">
        <v>51</v>
      </c>
      <c r="G84" s="21">
        <f>G66</f>
        <v>500000</v>
      </c>
      <c r="H84" s="21">
        <f>H66</f>
        <v>500000</v>
      </c>
      <c r="I84" s="21">
        <f>I66</f>
        <v>500000</v>
      </c>
    </row>
    <row r="85" spans="3:9" ht="14.4" x14ac:dyDescent="0.3">
      <c r="C85" s="20" t="s">
        <v>53</v>
      </c>
      <c r="D85" s="20" t="s">
        <v>52</v>
      </c>
      <c r="E85" s="20" t="s">
        <v>51</v>
      </c>
      <c r="G85" s="21">
        <f>G67+G68</f>
        <v>68018000</v>
      </c>
      <c r="H85" s="21">
        <f>H67+H68</f>
        <v>28485000</v>
      </c>
      <c r="I85" s="21">
        <f>I67+I68</f>
        <v>29644000</v>
      </c>
    </row>
    <row r="86" spans="3:9" ht="14.4" x14ac:dyDescent="0.3">
      <c r="C86" s="20"/>
      <c r="D86" s="20"/>
      <c r="E86" s="20"/>
      <c r="G86" s="19">
        <f>SUM(G72:G85)</f>
        <v>927856000</v>
      </c>
      <c r="H86" s="19">
        <f>SUM(H72:H85)</f>
        <v>934058000</v>
      </c>
      <c r="I86" s="19">
        <f>SUM(I72:I85)</f>
        <v>959537000</v>
      </c>
    </row>
    <row r="87" spans="3:9" ht="21" customHeight="1" x14ac:dyDescent="0.3"/>
    <row r="88" spans="3:9" ht="21" customHeight="1" x14ac:dyDescent="0.3"/>
    <row r="89" spans="3:9" ht="21" customHeight="1" x14ac:dyDescent="0.3"/>
    <row r="90" spans="3:9" ht="21" customHeight="1" x14ac:dyDescent="0.3"/>
    <row r="91" spans="3:9" ht="21" customHeight="1" x14ac:dyDescent="0.3"/>
    <row r="92" spans="3:9" ht="21" customHeight="1" x14ac:dyDescent="0.3"/>
    <row r="93" spans="3:9" ht="21" customHeight="1" x14ac:dyDescent="0.3"/>
    <row r="94" spans="3:9" ht="21" customHeight="1" x14ac:dyDescent="0.3"/>
    <row r="95" spans="3:9" ht="21" customHeight="1" x14ac:dyDescent="0.3"/>
    <row r="96" spans="3:9" ht="21" customHeight="1" x14ac:dyDescent="0.3"/>
    <row r="97" ht="21" customHeight="1" x14ac:dyDescent="0.3"/>
    <row r="98" ht="21" customHeight="1" x14ac:dyDescent="0.3"/>
    <row r="99" ht="21" customHeight="1" x14ac:dyDescent="0.3"/>
    <row r="100" ht="21" customHeight="1" x14ac:dyDescent="0.3"/>
    <row r="101" ht="21" customHeight="1" x14ac:dyDescent="0.3"/>
    <row r="102" ht="21" customHeight="1" x14ac:dyDescent="0.3"/>
    <row r="103" ht="21" customHeight="1" x14ac:dyDescent="0.3"/>
    <row r="104" ht="21" customHeight="1" x14ac:dyDescent="0.3"/>
    <row r="105" ht="21" customHeight="1" x14ac:dyDescent="0.3"/>
    <row r="106" ht="21" customHeight="1" x14ac:dyDescent="0.3"/>
    <row r="107" ht="21" customHeight="1" x14ac:dyDescent="0.3"/>
    <row r="108" ht="21" customHeight="1" x14ac:dyDescent="0.3"/>
    <row r="109" ht="21" customHeight="1" x14ac:dyDescent="0.3"/>
    <row r="110" ht="21" customHeight="1" x14ac:dyDescent="0.3"/>
    <row r="111" ht="21" customHeight="1" x14ac:dyDescent="0.3"/>
    <row r="112" ht="21" customHeight="1" x14ac:dyDescent="0.3"/>
    <row r="113" ht="21" customHeight="1" x14ac:dyDescent="0.3"/>
    <row r="114" ht="21" customHeight="1" x14ac:dyDescent="0.3"/>
    <row r="115" ht="21" customHeight="1" x14ac:dyDescent="0.3"/>
    <row r="116" ht="21" customHeight="1" x14ac:dyDescent="0.3"/>
    <row r="117" ht="21" customHeight="1" x14ac:dyDescent="0.3"/>
    <row r="118" ht="21" customHeight="1" x14ac:dyDescent="0.3"/>
    <row r="119" ht="21" customHeight="1" x14ac:dyDescent="0.3"/>
    <row r="120" ht="21" customHeight="1" x14ac:dyDescent="0.3"/>
  </sheetData>
  <autoFilter ref="A4:P69" xr:uid="{00000000-0009-0000-0000-000001000000}">
    <filterColumn colId="5">
      <filters>
        <filter val="01.2.23"/>
      </filters>
    </filterColumn>
  </autoFilter>
  <mergeCells count="16">
    <mergeCell ref="P3:P4"/>
    <mergeCell ref="K3:N3"/>
    <mergeCell ref="J2:P2"/>
    <mergeCell ref="A3:A4"/>
    <mergeCell ref="B3:B4"/>
    <mergeCell ref="A1:L1"/>
    <mergeCell ref="H2:H4"/>
    <mergeCell ref="F3:F4"/>
    <mergeCell ref="C3:C4"/>
    <mergeCell ref="O3:O4"/>
    <mergeCell ref="G2:G4"/>
    <mergeCell ref="J3:J4"/>
    <mergeCell ref="A2:F2"/>
    <mergeCell ref="E3:E4"/>
    <mergeCell ref="D3:D4"/>
    <mergeCell ref="I2:I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2027-2029 уточ.</vt:lpstr>
      <vt:lpstr>Считалка</vt:lpstr>
      <vt:lpstr>'2027-2029 уточ.'!Заголовки_для_печати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rep:2.56.0.424</dc:description>
  <cp:lastModifiedBy>Ефанина Светлана Валентиновна</cp:lastModifiedBy>
  <cp:lastPrinted>2026-09-03T09:39:09Z</cp:lastPrinted>
  <dcterms:created xsi:type="dcterms:W3CDTF">2024-09-09T12:58:57Z</dcterms:created>
  <dcterms:modified xsi:type="dcterms:W3CDTF">2026-09-03T10:05:30Z</dcterms:modified>
</cp:coreProperties>
</file>